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wymiana\2026\11_implanty_eu\"/>
    </mc:Choice>
  </mc:AlternateContent>
  <xr:revisionPtr revIDLastSave="0" documentId="13_ncr:1_{D8595CA2-E78E-4B88-A3DF-0F46FC6D12DD}" xr6:coauthVersionLast="47" xr6:coauthVersionMax="47" xr10:uidLastSave="{00000000-0000-0000-0000-000000000000}"/>
  <bookViews>
    <workbookView xWindow="390" yWindow="390" windowWidth="22530" windowHeight="14220" xr2:uid="{00000000-000D-0000-FFFF-FFFF00000000}"/>
  </bookViews>
  <sheets>
    <sheet name="pakiet 1" sheetId="3" r:id="rId1"/>
  </sheets>
  <definedNames>
    <definedName name="_xlnm._FilterDatabase" localSheetId="0" hidden="1">'pakiet 1'!$I$1:$I$102</definedName>
    <definedName name="_xlnm.Print_Area" localSheetId="0">'pakiet 1'!$A$1:$J$102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H5" i="3" s="1"/>
  <c r="F6" i="3"/>
  <c r="H6" i="3" s="1"/>
  <c r="F7" i="3"/>
  <c r="H7" i="3" s="1"/>
  <c r="F8" i="3"/>
  <c r="H8" i="3" s="1"/>
  <c r="F9" i="3"/>
  <c r="H9" i="3" s="1"/>
  <c r="F10" i="3"/>
  <c r="H10" i="3" s="1"/>
  <c r="F11" i="3"/>
  <c r="H11" i="3" s="1"/>
  <c r="F12" i="3"/>
  <c r="H12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F24" i="3"/>
  <c r="H24" i="3" s="1"/>
  <c r="F25" i="3"/>
  <c r="H25" i="3" s="1"/>
  <c r="F26" i="3"/>
  <c r="H26" i="3" s="1"/>
  <c r="F27" i="3"/>
  <c r="H27" i="3" s="1"/>
  <c r="F28" i="3"/>
  <c r="H28" i="3" s="1"/>
  <c r="F29" i="3"/>
  <c r="H29" i="3" s="1"/>
  <c r="F30" i="3"/>
  <c r="H30" i="3" s="1"/>
  <c r="F31" i="3"/>
  <c r="H31" i="3" s="1"/>
  <c r="F32" i="3"/>
  <c r="H32" i="3" s="1"/>
  <c r="F34" i="3"/>
  <c r="H34" i="3" s="1"/>
  <c r="F35" i="3"/>
  <c r="H35" i="3" s="1"/>
  <c r="F36" i="3"/>
  <c r="H36" i="3" s="1"/>
  <c r="F37" i="3"/>
  <c r="H37" i="3" s="1"/>
  <c r="F38" i="3"/>
  <c r="H38" i="3" s="1"/>
  <c r="F39" i="3"/>
  <c r="H39" i="3" s="1"/>
  <c r="F40" i="3"/>
  <c r="H40" i="3" s="1"/>
  <c r="F41" i="3"/>
  <c r="H41" i="3" s="1"/>
  <c r="F42" i="3"/>
  <c r="H42" i="3" s="1"/>
  <c r="F43" i="3"/>
  <c r="H43" i="3" s="1"/>
  <c r="F44" i="3"/>
  <c r="H44" i="3" s="1"/>
  <c r="F45" i="3"/>
  <c r="H45" i="3" s="1"/>
  <c r="F46" i="3"/>
  <c r="H46" i="3" s="1"/>
  <c r="F47" i="3"/>
  <c r="H47" i="3" s="1"/>
  <c r="F48" i="3"/>
  <c r="H48" i="3" s="1"/>
  <c r="F49" i="3"/>
  <c r="H49" i="3" s="1"/>
  <c r="F50" i="3"/>
  <c r="H50" i="3" s="1"/>
  <c r="F51" i="3"/>
  <c r="H51" i="3" s="1"/>
  <c r="F52" i="3"/>
  <c r="H52" i="3" s="1"/>
  <c r="F54" i="3"/>
  <c r="H54" i="3" s="1"/>
  <c r="F55" i="3"/>
  <c r="H55" i="3" s="1"/>
  <c r="F56" i="3"/>
  <c r="H56" i="3" s="1"/>
  <c r="F57" i="3"/>
  <c r="H57" i="3" s="1"/>
  <c r="F58" i="3"/>
  <c r="H58" i="3" s="1"/>
  <c r="F59" i="3"/>
  <c r="H59" i="3" s="1"/>
  <c r="F61" i="3"/>
  <c r="H61" i="3" s="1"/>
  <c r="F62" i="3"/>
  <c r="H62" i="3" s="1"/>
  <c r="F63" i="3"/>
  <c r="H63" i="3" s="1"/>
  <c r="F64" i="3"/>
  <c r="H64" i="3" s="1"/>
  <c r="F65" i="3"/>
  <c r="H65" i="3" s="1"/>
  <c r="F66" i="3"/>
  <c r="H66" i="3" s="1"/>
  <c r="F67" i="3"/>
  <c r="H67" i="3" s="1"/>
  <c r="F68" i="3"/>
  <c r="H68" i="3" s="1"/>
  <c r="F69" i="3"/>
  <c r="H69" i="3" s="1"/>
  <c r="F70" i="3"/>
  <c r="H70" i="3" s="1"/>
  <c r="F71" i="3"/>
  <c r="H71" i="3" s="1"/>
  <c r="F72" i="3"/>
  <c r="H72" i="3" s="1"/>
  <c r="F74" i="3"/>
  <c r="H74" i="3" s="1"/>
  <c r="F75" i="3"/>
  <c r="H75" i="3" s="1"/>
  <c r="F76" i="3"/>
  <c r="H76" i="3" s="1"/>
  <c r="F77" i="3"/>
  <c r="H77" i="3" s="1"/>
  <c r="F79" i="3"/>
  <c r="H79" i="3" s="1"/>
  <c r="F80" i="3"/>
  <c r="H80" i="3" s="1"/>
  <c r="F81" i="3"/>
  <c r="H81" i="3" s="1"/>
  <c r="F82" i="3"/>
  <c r="H82" i="3" s="1"/>
  <c r="F83" i="3"/>
  <c r="H83" i="3" s="1"/>
  <c r="F84" i="3"/>
  <c r="H84" i="3" s="1"/>
  <c r="F85" i="3"/>
  <c r="H85" i="3" s="1"/>
  <c r="F86" i="3"/>
  <c r="H86" i="3" s="1"/>
  <c r="F87" i="3"/>
  <c r="H87" i="3" s="1"/>
  <c r="F88" i="3"/>
  <c r="H88" i="3" s="1"/>
  <c r="F89" i="3"/>
  <c r="H89" i="3" s="1"/>
  <c r="F90" i="3"/>
  <c r="H90" i="3" s="1"/>
  <c r="F91" i="3"/>
  <c r="H91" i="3" s="1"/>
  <c r="F92" i="3"/>
  <c r="H92" i="3" s="1"/>
  <c r="F93" i="3"/>
  <c r="H93" i="3" s="1"/>
  <c r="F94" i="3"/>
  <c r="H94" i="3" s="1"/>
  <c r="F95" i="3"/>
  <c r="H95" i="3" s="1"/>
  <c r="F96" i="3"/>
  <c r="H96" i="3" s="1"/>
  <c r="F98" i="3"/>
  <c r="H98" i="3" s="1"/>
  <c r="F99" i="3"/>
  <c r="H99" i="3" s="1"/>
  <c r="F100" i="3"/>
  <c r="H100" i="3" s="1"/>
  <c r="F4" i="3"/>
  <c r="H4" i="3" l="1"/>
</calcChain>
</file>

<file path=xl/sharedStrings.xml><?xml version="1.0" encoding="utf-8"?>
<sst xmlns="http://schemas.openxmlformats.org/spreadsheetml/2006/main" count="300" uniqueCount="206">
  <si>
    <t>Lp.</t>
  </si>
  <si>
    <t>Nazwa oraz parametry</t>
  </si>
  <si>
    <t>Ilość</t>
  </si>
  <si>
    <t>J.m.</t>
  </si>
  <si>
    <t>Cena jednostkowa netto [PLN]</t>
  </si>
  <si>
    <t>Wartość netto [PLN]</t>
  </si>
  <si>
    <t>Stawka VAT [%]</t>
  </si>
  <si>
    <t>Wartość brutto [PLN]</t>
  </si>
  <si>
    <t>Nr katalogowy producenta</t>
  </si>
  <si>
    <t>Producent i nazwa własna</t>
  </si>
  <si>
    <t>szt.</t>
  </si>
  <si>
    <t>RAZEM</t>
  </si>
  <si>
    <t>I.</t>
  </si>
  <si>
    <t>Płyty tytanowe do zespolenia kości paliczków, pod śruby 1,2 mmm oraz 1,5 mm</t>
  </si>
  <si>
    <t>1.</t>
  </si>
  <si>
    <t>Płyty tytanowe, profil 0,6 mm, pod śruby 1,2 mm oraz 1,5 mm; proste 4, i 6 otworowe, w kształcie litery T-7 otworowe; L-5 otworowe; oraz kompresyjna z dwoma haczykami do złamań awulsyjnych paliczka.</t>
  </si>
  <si>
    <t>2.</t>
  </si>
  <si>
    <t>Płyty tytanowe, profil 0,6 mm, pod śruby 1,2 mm oraz 1,5 mm; prosta 16 otworowa; w kształcie litery T-8 i 10 otworowa; w kształcie litery Y-6 otworowa; dwurzędowe prostokątne i trapezoidalne 4 otworowe; w kształcie litery L, kompresyjne - 8 i 9 otworowe.</t>
  </si>
  <si>
    <t>3.</t>
  </si>
  <si>
    <t>Płyty tytanowe, profil 0,6 mm, pod śruby 1,2 mm oraz 1,5 mm; proste, 16 otworowe; prostokątne, trapezoidalne, skośne 6 otworowe; kompresyjne  z pinem - 5 otworowe.</t>
  </si>
  <si>
    <t>4.</t>
  </si>
  <si>
    <t>Płyty tytanowe, profil 0,6 mm, pod śruby 1,2 mm oraz 1,5 mm; trapezoidalne, skośne 8,10,12 otworowe.</t>
  </si>
  <si>
    <t>5.</t>
  </si>
  <si>
    <t>Płyty tytanowe, profil 0,8 mm, pod śruby 1,2 mm oraz 1,5 mm; blokowane w systemie trójpunktowego, bezgwintowego blokowania na docisk; pozwalające na wprowadzenie śruby w zakresie kąta +/-15 stopni; prosta 4 otworowa; w kształcie litery T-8  i 9 otworowa;  z rotacją 6 otworowa; dwurzędowa skośna 4 otworowa i trapezoidalna 6 otworowa.</t>
  </si>
  <si>
    <t>6.</t>
  </si>
  <si>
    <t>Płyty tytanowe, profil 0,8 mm, pod śruby 1,2 mm oraz 1,5 mm; blokowane w systemie trójpunktowego, bezgwintowego blokowania na docisk; pozwalające na wprowadzenie śruby w zakresie kąta +/-15 stopni; prosta 8 otworowa; w kształcie litery T-10 otworowa; trapezoidalne 6 i 7 otworowe; do kości łódeczkowatej-6 otworowe.</t>
  </si>
  <si>
    <t>7.</t>
  </si>
  <si>
    <t>Śruby tytanowe, korowe; średnica 1,5 mm; dł. 4-24 mm; z otworem heksagonalnym w głowie śruby.</t>
  </si>
  <si>
    <t>8.</t>
  </si>
  <si>
    <t>Śruby tytanowe, korowe, średnica 1,2 mm, dł. 4-20 mm; oraz blokowane, średnica 1,5 mm; dł. 4-20 mm; z otworem heksagonalnym w głowie śruby.</t>
  </si>
  <si>
    <t>9.</t>
  </si>
  <si>
    <t>Wiertła</t>
  </si>
  <si>
    <t>II.</t>
  </si>
  <si>
    <t>Płyty tytanowe do zespolenia kości paliczków, pod śruby 2,0 mmm oraz 2,3 mm</t>
  </si>
  <si>
    <t>10.</t>
  </si>
  <si>
    <t>Płyty tytanowe; profil 1,0 mm; pod śruby 2,0 mm oraz 2,3 mm; proste 4 i 6 otworowe; w kształcie litery T-6 otworowa; oraz L-6 otworowe.</t>
  </si>
  <si>
    <t>11.</t>
  </si>
  <si>
    <t>Płyty tytanowe; profil 1,0 mm; pod śruby 2,0 mm oraz 2,3 mm; prosta 16 otworowa; w kształcie litery T,Y-7 otworowe; dwurzędowe prostokątne i trapezoidalne - 4 otworowe; kompresyjna, w kształcie litery T-11 otworowa.</t>
  </si>
  <si>
    <t>12.</t>
  </si>
  <si>
    <t>Płyty tytanowe; profil 1,0 mm; pod śruby 2,0 mm oraz 2,3 mm; proste, 16 otworowe; dwurzędowe prostokątne, skośne i trapezoidalne-5 i 6 otworowe; kompresyjne w kształcie litery T-12 otworowa; oraz z pinem 6 otworowe.</t>
  </si>
  <si>
    <t>13.</t>
  </si>
  <si>
    <t>Płyty tytanowe; profil 1,0 mm; pod śruby 2,0 mm oraz 2,3 mm; dwurzędowe, skośne oraz trapezoidalne - 6,10;12 otworowe.</t>
  </si>
  <si>
    <t>14.</t>
  </si>
  <si>
    <t>Płyty tytanowe; profil 1,3 mm; pod śruby 2,0 mm oraz 2,3 mm; kompresyjne; proste 4,5,6 otworowe; w kształcie litery T i L-6 otworowe.</t>
  </si>
  <si>
    <t>15.</t>
  </si>
  <si>
    <t>Płyty tytanowe; profil 1,3 mm; pod śruby 2,0 mm oraz 2,3 mm; kompresyjne; proste 8 otworowe; w kształcie litery T-10 otworowe; L-10 otworowe.</t>
  </si>
  <si>
    <t>16.</t>
  </si>
  <si>
    <t xml:space="preserve">Płyty tytanowe; profil 1,0 mm; pod śruby 2,0 mm oraz 2,3 mm; blokowane w systemie trójpunktowego, bezgwintowego blokowania na docisk; pozwalające na wprowadzenie śruby w zakresie kąta +/-15 stopni; prosta 6 otworowa; w kształcie litery T-6 otworowa; L-6 otworowe; </t>
  </si>
  <si>
    <t>17.</t>
  </si>
  <si>
    <t>Płyty tytanowe; profil 1,0 mm; pod śruby 2,0 mm oraz 2,3 mm; blokowane w systemie trójpunktowego, bezgwintowego blokowania na docisk; pozwalające na wprowadzenie śruby w zakresie kąta +/-15 stopni; w kształcie litery T,Y-7 otworowe; dwurzędowa prostokątna 4 otworowa.</t>
  </si>
  <si>
    <t>18.</t>
  </si>
  <si>
    <t>Płyty tytanowe; profil 1,0 mm; pod śruby 2,0 mm oraz 2,3 mm; blokowane w systemie trójpunktowego, bezgwintowego blokowania na docisk; pozwalające na wprowadzenie śruby w zakresie kąta +/-15 stopni; dwurzędowe, trapezoidalne, skośne, 6 otworowe.</t>
  </si>
  <si>
    <t>19.</t>
  </si>
  <si>
    <t>Płyty tytanowe; profil 1,0 mm; pod śruby 2,0 mm oraz 2,3 mm; blokowane w systemie trójpunktowego, bezgwintowego blokowania na docisk; pozwalające na wprowadzenie śruby w zakresie kąta +/-15 stopni; dwurzędowe, trapezoidalne 8 i 12 otworowe.</t>
  </si>
  <si>
    <t>20.</t>
  </si>
  <si>
    <t>Płyty tytanowe; profil 1,3 mm; pod śruby 2,0 mm oraz 2,3 mm; blokowane w systemie trójpunktowego, bezgwintowego blokowania na docisk; pozwalające na wprowadzenie śruby w zakresie kąta +/-15 stopni; prosta 4 i 5 otworowa.</t>
  </si>
  <si>
    <t>21.</t>
  </si>
  <si>
    <t>Płyty tytanowe; profil 1,3 mm; pod śruby 2,0 mm oraz 2,3 mm; blokowane w systemie trójpunktowego, bezgwintowego blokowania na docisk; pozwalające na wprowadzenie śruby w zakresie kąta +/-15 stopni; prosta 6,8 otworowa; w kształcie litery T-6,7,9 otworowe; L-6 otworowe; dwurzędowa, prostokatna 4 otworowa.</t>
  </si>
  <si>
    <t>22.</t>
  </si>
  <si>
    <t xml:space="preserve">Płyty tytanowe; profil 1,3 mm; pod śruby 2,0 mm oraz 2,3 mm; blokowane w systemie trójpunktowego, bezgwintowego blokowania na docisk; pozwalające na wprowadzenie śruby w zakresie kąta +/-15 stopni; w kształcie litery T-10 i 11 otworowe; L-10 otworowe; dwurzędowe, trapezoidalne 6 otworowe; rotacyjna 6 otworowa. </t>
  </si>
  <si>
    <t>23.</t>
  </si>
  <si>
    <t>Płyty tytanowe; profil 1,3 mm; pod śruby 2,0 mm oraz 2,3 mm; blokowane w systemie trójpunktowego, bezgwintowego blokowania na docisk; pozwalające na wprowadzenie śruby w zakresie kąta +/-15 stopni; dwurzędowe, trapezoidalne - 6,8 otworowe.</t>
  </si>
  <si>
    <t>24.</t>
  </si>
  <si>
    <t>Płyty tytanowe; profil 1,4 mm; pod śruby 2,0 mm; blokowane w systemie trójpunktowego, bezgwintowego blokowania na docisk; pozwalające na wprowadzenie śruby w zakresie kąta +/-15 stopni; do głowy kości promieniowej, obejmująca 10 otworowa.</t>
  </si>
  <si>
    <t>25.</t>
  </si>
  <si>
    <t>Płyty tytanowe; profil 1,4 mm; pod śruby 2,0 mm; blokowane w systemie trójpunktowego, bezgwintowego blokowania na docisk; pozwalające na wprowadzenie śruby w zakresie kąta +/-15 stopni; do głowy kości promieniowej, podpierajaca 11 otworowa.</t>
  </si>
  <si>
    <t>26.</t>
  </si>
  <si>
    <t>27.</t>
  </si>
  <si>
    <t>Śruby tytanowe, korowe; średnica 2,0 mm; dł. 4-30 mm oraz średnica 2,3 mm, długość 5-34 mm; z otworem heksagonalnym w głowie śruby.</t>
  </si>
  <si>
    <t>28.</t>
  </si>
  <si>
    <t>Śruby tytanowe, blokowane, średnica 2,0 mm; dł.6-30 mm; z otworem heksagonalnym w głowie śruby.</t>
  </si>
  <si>
    <t>III.</t>
  </si>
  <si>
    <t>Płyty tytanowe do zespolenia dalszej nasady kości promieniowe, pod śruby 2,5 mm</t>
  </si>
  <si>
    <t>29.</t>
  </si>
  <si>
    <t>Płyty tytanowe, profil 1,6 mm; pod śruby 2,5 mm; blokowane w systemie trójpunktowego, bezgwintowego blokowania na docisk; pozwalające na wprowadzenie śruby w zakresie kąta +/-15 stopni; anatomicznie ukształtowane, do małych fragmentów; lewe,prawe.</t>
  </si>
  <si>
    <t>30.</t>
  </si>
  <si>
    <t>Płyty tytanowe, profil 1,6 mm; pod śruby 2,5 mm; blokowane w systemie trójpunktowego, bezgwintowego blokowania na docisk; pozwalające na wprowadzenie śruby w zakresie kąta +/-15 stopni; anatomicznie ukształtowane, do małych fragmentów; prosta 6 otworowa; w kształcie litery T oraz L;  7i 8 otworowe.</t>
  </si>
  <si>
    <t>31.</t>
  </si>
  <si>
    <t>Płyty tytanowe, profil 2,0 mm; pod śruby 2,5 mm; blokowane w systemie trójpunktowego, bezgwintowego blokowania na docisk; pozwalające na wprowadzenie śruby w zakresie kąta +/-15 stopni; dłoniowe; w kształcie litery T, 9 otworowe.</t>
  </si>
  <si>
    <t>32.</t>
  </si>
  <si>
    <t>Płyty tytanowe, profil 2,0 mm; pod śruby 2,5 mm; blokowane w systemie trójpunktowego, bezgwintowego blokowania na docisk; pozwalające na wprowadzenie śruby w zakresie kąta +/-15 stopni; dłoniowe; w kształcie litery T, 11 otworowe.</t>
  </si>
  <si>
    <t>33.</t>
  </si>
  <si>
    <t>Płyty tytanowe, profil 1,6 mm; pod śruby 2,5 mm; blokowane w systemie trójpunktowego, bezgwintowego blokowania na docisk; pozwalające na wprowadzenie śruby w zakresie kąta +/-15 stopni; dłoniowe, 10 otworowe.</t>
  </si>
  <si>
    <t>34.</t>
  </si>
  <si>
    <t>Płyty tytanowe, profil 1,6 mm; pod śruby 2,5 mm; blokowane w systemie trójpunktowego, bezgwintowego blokowania na docisk; pozwalające na wprowadzenie śruby w zakresie kąta +/-15 stopni; dłoniowe; 11 otworowe; korekcyjne 12,13,14,15 otworowe.</t>
  </si>
  <si>
    <t>35.</t>
  </si>
  <si>
    <t xml:space="preserve">Płyty tytanowe, profil 1,6 mm; pod śruby 2,5 mm; blokowane w systemie trójpunktowego, bezgwintowego blokowania na docisk; pozwalające na wprowadzenie śruby w zakresie kąta +/-15 stopni; grzbietowe, w kształcie litery H; 12 otworowe. </t>
  </si>
  <si>
    <t>36.</t>
  </si>
  <si>
    <t xml:space="preserve">Płyty tytanowe, profil 1,6 mm; pod śruby 2,5 mm; blokowane w systemie trójpunktowego, bezgwintowego blokowania na docisk; pozwalające na wprowadzenie śruby w zakresie kąta +/-15 stopni; grzbietowe; 18 i 20 otworowe. </t>
  </si>
  <si>
    <t>37.</t>
  </si>
  <si>
    <t>Płyty tytanowe, profil zmienny 1,8-3,2 mm; pod śruby 2,5 mm; blokowane w systemie trójpunktowego, bezgwintowego blokowania na docisk; pozwalające na wprowadzenie śruby w zakresie kąta +/-15 stopni; dłoniowe, długie, 20 otworowe.</t>
  </si>
  <si>
    <t>38.</t>
  </si>
  <si>
    <t>Płyty tytanowe, profil zmienny 1,8-3,2 mm; pod śruby 2,5 mm; blokowane w systemie trójpunktowego, bezgwintowego blokowania na docisk; pozwalające na wprowadzenie śruby w zakresie kąta +/-15 stopni; dłoniowe, długie, 25 otworowe.</t>
  </si>
  <si>
    <t>39.</t>
  </si>
  <si>
    <t>Płyty tytanowe, profil zmienny 1,8-3,2 mm; pod śruby 2,5 mm; blokowane w systemie trójpunktowego, bezgwintowego blokowania na docisk; pozwalające na wprowadzenie śruby w zakresie kąta +/-15 stopni; dłoniowe, długie, 29 otworowe.</t>
  </si>
  <si>
    <t>40.</t>
  </si>
  <si>
    <t>Płyty tytanowe, profil 1,6 mm; pod śruby 2,5 mm; blokowane w systemie trójpunktowego, bezgwintowego blokowania na docisk; pozwalające na wprowadzenie śruby w zakresie kąta +/-15 stopni; do dalszej nasady kości łokciowej; 7 otworowe.</t>
  </si>
  <si>
    <t>41.</t>
  </si>
  <si>
    <t>Płyty tytanowe, profil 1,6 mm; pod śruby 2,5 mm; blokowane w systemie trójpunktowego, bezgwintowego blokowania na docisk; pozwalające na wprowadzenie śruby w zakresie kąta +/-15 stopni; do dalszej nasady kości łokciowej; 10 otworowe.</t>
  </si>
  <si>
    <t>42.</t>
  </si>
  <si>
    <t>Płyty tytanowe, profil 2,0 mm; pod śruby 2,5 mm; blokowane w systemie trójpunktowego, bezgwintowego blokowania na docisk; pozwalające na wprowadzenie śruby w zakresie kąta +/-15 stopni; dłoniowe; typu watershed line; z wycięciem na FPL; krótkie 10 otworowe oraz bez wycięcia 10 i 11 otworowe.</t>
  </si>
  <si>
    <t>43.</t>
  </si>
  <si>
    <t>Płyty tytanowe, profil 2,0 mm; pod śruby 2,5 mm; blokowane w systemie trójpunktowego, bezgwintowego blokowania na docisk; pozwalające na wprowadzenie śruby w zakresie kąta +/-15 stopni; dłoniowe; typu watershed line; z wycięciem na FPL; długie 12 otworowe oraz bez wycięcia 12 i 13 otworowe.</t>
  </si>
  <si>
    <t>44.</t>
  </si>
  <si>
    <t xml:space="preserve">Płyty tytanowe, profil 2,0 mm; pod śruby 2,5 mm; blokowane w systemie trójpunktowego, bezgwintowego blokowania na docisk; pozwalające na wprowadzenie śruby w zakresie kąta +/-15 stopni; dłoniowe; typu watershed line; krótkie i długie; szerokie 13 i 15 otworowe. </t>
  </si>
  <si>
    <t>45.</t>
  </si>
  <si>
    <t>46.</t>
  </si>
  <si>
    <t>Śruby tytanowe, korowe; średnica 2,5 mm; dł. 8-34 mm, z otworem heksagonalnym w głowie śruby.</t>
  </si>
  <si>
    <t>47.</t>
  </si>
  <si>
    <t>Śruby tytanowe, blokowane, średnica 2,5 mm; dł.8-34 mm; z otworem heksagonalnym w głowie śruby.</t>
  </si>
  <si>
    <t>IV.</t>
  </si>
  <si>
    <t>Płyty do wyrostka łokciowego pod śruby 2,8 mm</t>
  </si>
  <si>
    <t>48.</t>
  </si>
  <si>
    <t>Płyta tytanowa, profil 0,5-1,6 mm; pod śruby 2,8 mm; blokowane w systemie trójpunktowego, bezgwintowego blokowania na docisk; pozwalające na wprowadzenie śruby w zakresie kąta +/-15 stopni; napinajaca; 6 otworowa.</t>
  </si>
  <si>
    <t>49.</t>
  </si>
  <si>
    <t xml:space="preserve">Płyty tytanowe, profil 1,6 mm; blokowane w systemie trójpunktowego, bezgwintowego blokowania na docisk; pozwalające na wprowadzenie śruby w zakresie kąta +/-15 stopni; prosta i anatomicznie wygięte, 7 otworowe, prawe i lewe. </t>
  </si>
  <si>
    <t>50.</t>
  </si>
  <si>
    <t>Płyty tytanowe, profil 1,6 mm; blokowane w systemie trójpunktowego, bezgwintowego blokowania na docisk; pozwalające na wprowadzenie śruby w zakresie kąta +/-15 stopni; prosta i anatomicznie wygięte, 10 otworowe, prawe i lewe.</t>
  </si>
  <si>
    <t>51.</t>
  </si>
  <si>
    <t>52.</t>
  </si>
  <si>
    <t>Śruby tytanowe, korowe, średnica 2,8 mm; z pełnym gwintem; dł.8-75 mm; częściowo nagwintowane, ciagnące, długość 40-75mm; z otworem heksagonalnym w głowie śruby.</t>
  </si>
  <si>
    <t>53.</t>
  </si>
  <si>
    <t>Śruby tytanowe, blokowane, średnica 2,8 mm; dł. 8-75 mm; z otworem heksagonalnym w głowie śruby.</t>
  </si>
  <si>
    <t>V.</t>
  </si>
  <si>
    <t>Płyty do zespolenia złamań w obrębie stopy oraz korekcyjne, pod śruby 2,8 mm</t>
  </si>
  <si>
    <t>54.</t>
  </si>
  <si>
    <t>Płyty tytanowe, profil 1,6 mm; blokowane w systemie trójpunktowego, bezgwintowego blokowania na docisk; pozwalające na wprowadzenie śruby w zakresie kąta +/-15 stopni; urazowe; prosta 4,6 otworowa; w kształcie litery T-5 otworowa.</t>
  </si>
  <si>
    <t>55.</t>
  </si>
  <si>
    <t>Płyty tytanowe, profil 1,6 mm; blokowane w systemie trójpunktowego, bezgwintowego blokowania na docisk; pozwalające na wprowadzenie śruby w zakresie kąta +/-15 stopni; urazowe; prosta, 8 otworowa; w kształcie litery T-9 otworowa.</t>
  </si>
  <si>
    <t>56.</t>
  </si>
  <si>
    <t>Płyty tytanowe, profil 1,6 mm; blokowane w systemie trójpunktowego, bezgwintowego blokowania na docisk; pozwalające na wprowadzenie śruby w zakresie kąta +/-15 stopni; urazowe; dwurzędowe 6,11,12 otworowe.</t>
  </si>
  <si>
    <t>57.</t>
  </si>
  <si>
    <t>Płyta tytanowa, profil 1,6 mm, pod śruby 2,8 mm, blokowanie w systemie trójpunktowego blokowania na docisk; pozwalające na wprowadzenie śruby w zakresie kąta +/-15 stopni; korekcyjna; 7 otworowa, anatomicznie ukształtowana, z wygięciem grzbietowym 0,5,10 stopni, prawa, lewa.</t>
  </si>
  <si>
    <t>58.</t>
  </si>
  <si>
    <t>Płyta tytanowa, profil 1,6 mm, pod śruby 2,8 mm, blokowanie w systemie trójpunktowego blokowania na docisk; pozwalające na wprowadzenie śruby w zakresie kąta +/-15 stopni, rewizyjna, 9 otworowa, anatomicznie ukształtowana, z wygięciem grzbietowym 5,10 stopni, prawa, lewa.</t>
  </si>
  <si>
    <t>59.</t>
  </si>
  <si>
    <t xml:space="preserve">Płyta tytanowa, profil 1,6 mm, pod śruby 2,8 mm, blokowanie w systemie trójpunktowego blokowania na docisk; pozwalające na wprowadzenie śruby w zakresie kąta +/-15 stopni, korekcyjna, 7 otworowa, anatomicznie ukształtowana, przyśrodkowe, prawa, lewa. </t>
  </si>
  <si>
    <t>60.</t>
  </si>
  <si>
    <t>Płyta tytanowa, profil 1,6 mm, pod śruby 2,8 mm, blokowanie w systemie trójpunktowego blokowania na docisk; pozwalające na wprowadzenie śruby w zakresie kąta +/-15 stopni, korekcyjna, 6 otworowa, anatomicznie ukształtowana, podeszwowa, prawa, lewa.</t>
  </si>
  <si>
    <t>61.</t>
  </si>
  <si>
    <t>Śruby tytanowe, korowe, średnica 2,8 mm; dł.8-45 mm; z otworem heksagonalnym w głowie śruby.</t>
  </si>
  <si>
    <t>62.</t>
  </si>
  <si>
    <t>Śruby tytanowe, blokowane, średnica 2,8 mm; dł. 8-45 mm; z otworem heksagonalnym w głowie śruby.</t>
  </si>
  <si>
    <t>63.</t>
  </si>
  <si>
    <t>Śruby korowe 4,0 mm, tytanowe, otwór heksagonalny w głowie śruby, częściowo nagwintowane, długość 28-45 mm</t>
  </si>
  <si>
    <t>64.</t>
  </si>
  <si>
    <t>Druty Kirschnera, nagwintowane, z oliwką, średnica 1.6 mm, długość gwintu 10,15,20,25,30,35,40 mm, 1 szt w opakowaniu.</t>
  </si>
  <si>
    <t>65.</t>
  </si>
  <si>
    <t>Druty Kirschnera, średnica 1.6 mm, długość 150 mm, 10 szt w opakowaniu.</t>
  </si>
  <si>
    <t>VI.</t>
  </si>
  <si>
    <t xml:space="preserve">Płyty do zespolenia złamań w obrębie kości pięty, pod śruby 3,5 mm </t>
  </si>
  <si>
    <t>66.</t>
  </si>
  <si>
    <t>Płyty tytanowe, profil 2,0 mm; pod śruby 3,5 mm; blokowanie w systemie trójpunktowego blokowania na docisk; pozwalające na wprowadzenie śruby w zakresie kąta +/-15 stopni; 12 i 13 otworowe; prawe i lewe.</t>
  </si>
  <si>
    <t>67.</t>
  </si>
  <si>
    <t>68.</t>
  </si>
  <si>
    <t>Śruby korowe, średnica 3,5 mm, dł. 16-60 mm, otwór heksagonalny w głowie śruby.</t>
  </si>
  <si>
    <t>69.</t>
  </si>
  <si>
    <t>Śruby tytanowe, blokowane; średnica 3,5 mm, dł. 16-60 mm, otwór heksagonalny w głowie śruby.</t>
  </si>
  <si>
    <t>VII</t>
  </si>
  <si>
    <t>Śruby kanulowane, kompresyjne</t>
  </si>
  <si>
    <t>70.</t>
  </si>
  <si>
    <t xml:space="preserve">Śruby tytanowe, kaniulowane, samowiercące, kompresyjne, średnica 1.7 mm, pod druty Kirschnera 0.6 mm. Śruby z częściowym gwintem i z efektem kompresji, dł. 8-20 mm, skok co 1 i co 2 mm oraz z pełnym gwintem, bez efektu kompresji, dł. 6-16 mm, skok co 1 mm. Otwór heksagonalny w głowie śruby. </t>
  </si>
  <si>
    <t>71.</t>
  </si>
  <si>
    <t>Druty Kirschnera, średnica 0.6 mm, długość 100 mm, 1 szt w opakowaniu.</t>
  </si>
  <si>
    <t>72.</t>
  </si>
  <si>
    <t>Śruby tytanowe, samowiercące; kaniulowane, kompresyjne, typu Herberta; średnica 2,2 oraz 3,0 mm, dł. 10-40 mm; z długim i krókim gwintem;otwór heksagonalny w głowie śruby; pod druty Kirchnera 0,8 oraz 1,1 mm.</t>
  </si>
  <si>
    <t>73.</t>
  </si>
  <si>
    <t xml:space="preserve">Śruby tytanowe, kaniulowane, samowiercące, kompresyjne - zasada śruby ciągnącej, z głową, średnica 2.2 pod druty Kirschnera 0.8 mm oraz 3.0 mm, pod druty Kirschnera 1.1 mm. Śruby 2.2 mm z krótkim gwintem, dł. 10-40 mm, skok co 1 i co 2 mm oraz z długim gwintem, dł. 20-40 mm, skok co 1 i co 2 mm oraz śruby 3.0 mm, dł. 10-40 mm, skok co 1 i co 2 mm oraz z długim gwintem, dł. 20-40 mm, skok co 1 i co 2 mm. Otwór heksagonalny w głowie śruby. </t>
  </si>
  <si>
    <t>74.</t>
  </si>
  <si>
    <t xml:space="preserve">Druty Kirchnera 0,8 mm oraz 1,1 mm; dł. 10 cm; 10 szt w opakowaniu. </t>
  </si>
  <si>
    <t>75.</t>
  </si>
  <si>
    <t xml:space="preserve">Podkładka pod śruby 2.2 i 3.0 mm. </t>
  </si>
  <si>
    <t>76.</t>
  </si>
  <si>
    <t xml:space="preserve">Śruby tytanowe, kaniulowane, samowiercące, kompresyjne, średnica 4.0 mm, pod druty Kirschnera 1.25 mm. Śruby z krótkim gwintem i z efektem kompresji, dł. 16-50 mm, skok co 2 i co 5 mm oraz z długim gwintem i z efektem kompresji, dł. 20-60 mm, skok co 2 i co 5 mm oraz z pełnym gwintem, bez efektu kompresji, dł. 16-60 mm, skok co 2 i co 5 mm. Otwór heksagonalny w głowie śruby. </t>
  </si>
  <si>
    <t>77.</t>
  </si>
  <si>
    <t xml:space="preserve">Śruby tytanowe, kaniulowane, samowiercące, kompresyjne - zasada śruby ciągnącej, z głową, średnica 4.0 mm, pod druty Kirschnera 1.25 mm. Śruby z krótkim gwintem, kompresyjne, dł. 16-60 mm, skok co 2 i co 5 mm oraz z długim gwintem, kompresyjne, dł. 20-60 mm, skok co 2 i co 5 mm oraz z pełnym gwintem, bez efektu kompresji, dł. 16-60 mm, skok co 2 i co 5 mm. Otwór heksagonalny w głowie śruby. </t>
  </si>
  <si>
    <t>78.</t>
  </si>
  <si>
    <t>Druty Kirschnera, średnica 1.25 mm, długość 200 mm, 1 szt w opakowaniu.</t>
  </si>
  <si>
    <t>79.</t>
  </si>
  <si>
    <t xml:space="preserve">Podkładka pod śruby 4.0 mm. </t>
  </si>
  <si>
    <t>80.</t>
  </si>
  <si>
    <t>Śruba tytanowa, kaniulowana, kompresyjna z krótkim i długim gwintem, średnica 5,0 mm, dł. 24-70 mm, skok co 2 i co 5 mm, z częściowym i pełnym gwintem, otwór heksagonalny w głowie śruby. Pod druty Kirchnera 1,6 mm.</t>
  </si>
  <si>
    <t>81.</t>
  </si>
  <si>
    <t xml:space="preserve">Śruby tytanowe, kaniulowane, samowiercące, kompresyjne - zasada śruby ciągnącej, z głową, średnica 5.0 mm, pod druty Kirschnera 1.6 mm. Śruby z krótkim gwintem, kompresyjne, dł. 24-70 mm, skok co 2 i co 5 mm oraz z długim gwintem, kompresyjne, dł. 30-70 mm, skok co 2 i co 5 mm oraz z pełnym gwintem, bez efektu kompresji, dł. 24-70 mm, skok co 2 i co 5 mm. Otwór heksagonalny w głowie śruby. </t>
  </si>
  <si>
    <t>82.</t>
  </si>
  <si>
    <t xml:space="preserve">Druty Kirchnera 1,6 mm;10 szt w opakowaniu. </t>
  </si>
  <si>
    <t>83.</t>
  </si>
  <si>
    <t xml:space="preserve">Podkładka pod śruby 5.0 mm. </t>
  </si>
  <si>
    <t>84.</t>
  </si>
  <si>
    <t>Śruba tytanowa, kaniulowana, kompresyjna z krótkim i długim gwintem, średnica 7,0 mm, dł. 40-140 mm, skok co 5 i co 10 mm, z częściowym i pełnym gwintem, otwór heksagonalny w głowie śruby. Pod druty Kirchnera 2,2 mm.</t>
  </si>
  <si>
    <t>85.</t>
  </si>
  <si>
    <t xml:space="preserve">Śruby tytanowe, kaniulowane, samowiercące, kompresyjne - zasada śruby ciągnącej, z głową, średnica 7.0 mm, pod druty Kirschnera 2.2 mm. Śruby z krótkim gwintem, kompresyjne, dł. 30-140 mm, skok co 5 i co 10 mm oraz z długim gwintem, kompresyjne, dł. 35-140 mm, skok co 5 i co 10 mm oraz z pełnym gwintem, bez efektu kompresji, dł. 30-140 mm, skok co 5 i co 10 mm. Otwór heksagonalny w głowie śruby. </t>
  </si>
  <si>
    <t>86.</t>
  </si>
  <si>
    <t xml:space="preserve">Druty Kirchnera 2,2 mm;10 szt w opakowaniu. </t>
  </si>
  <si>
    <t>87.</t>
  </si>
  <si>
    <t xml:space="preserve">Podkładka pod śruby 7.0 mm. </t>
  </si>
  <si>
    <t>VIII</t>
  </si>
  <si>
    <t>Śruby samowiercące 2,0 oraz 2,8 mm.</t>
  </si>
  <si>
    <t>88.</t>
  </si>
  <si>
    <t>Śruba tytanowa, samowiercąca, otwór heksagonalny w głowie śruby, średnica 2,0 mm,  dł. 10-13 mm, skok co 1 mm.</t>
  </si>
  <si>
    <t>89.</t>
  </si>
  <si>
    <t>Śruba tytanowa, samowiercąca, typu snap off, średnica 2,0 mm,  dł. 10-13 mm, skok co 1 mm.</t>
  </si>
  <si>
    <t>90.</t>
  </si>
  <si>
    <t>Śruba tytanowa, samowiercąca, otwór heksagonalny w głowie śruby, średnica 2,8 mm,  dł. 16-24 mm, skok co 2 mm.</t>
  </si>
  <si>
    <t>PAKIET 6_IMPLANTY URAZOWE</t>
  </si>
  <si>
    <r>
      <rPr>
        <b/>
        <sz val="10"/>
        <color theme="1"/>
        <rFont val="Calibri"/>
        <family val="2"/>
        <charset val="238"/>
        <scheme val="minor"/>
      </rPr>
      <t>UWAGA!</t>
    </r>
    <r>
      <rPr>
        <sz val="10"/>
        <color theme="1"/>
        <rFont val="Calibri"/>
        <family val="2"/>
        <charset val="238"/>
        <scheme val="minor"/>
      </rPr>
      <t xml:space="preserve"> Zamawiający oczekuje dostarczenia napędów w ilości 2 szt. kompatybilnych z ostrzami figurującymi w zamówieniu.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</si>
</sst>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9" fontId="3" fillId="0" borderId="0" xfId="2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9" fontId="5" fillId="3" borderId="6" xfId="2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9" fontId="8" fillId="0" borderId="1" xfId="2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4" fontId="8" fillId="0" borderId="0" xfId="0" applyNumberFormat="1" applyFont="1" applyAlignment="1">
      <alignment horizontal="center" vertical="center"/>
    </xf>
    <xf numFmtId="9" fontId="8" fillId="0" borderId="0" xfId="2" applyFont="1" applyAlignment="1">
      <alignment horizontal="center" vertical="center"/>
    </xf>
    <xf numFmtId="0" fontId="8" fillId="0" borderId="0" xfId="0" applyFont="1" applyAlignment="1">
      <alignment horizontal="center"/>
    </xf>
    <xf numFmtId="9" fontId="8" fillId="0" borderId="0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4" fillId="0" borderId="8" xfId="0" applyNumberFormat="1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left" vertical="top" wrapText="1"/>
    </xf>
    <xf numFmtId="2" fontId="4" fillId="0" borderId="10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"/>
  <sheetViews>
    <sheetView tabSelected="1" view="pageBreakPreview" topLeftCell="A97" zoomScaleNormal="100" zoomScaleSheetLayoutView="100" workbookViewId="0">
      <selection activeCell="E113" sqref="E113"/>
    </sheetView>
  </sheetViews>
  <sheetFormatPr defaultColWidth="9.140625" defaultRowHeight="12.75" x14ac:dyDescent="0.2"/>
  <cols>
    <col min="1" max="1" width="5.42578125" style="2" customWidth="1"/>
    <col min="2" max="2" width="40.7109375" style="2" customWidth="1"/>
    <col min="3" max="3" width="5.28515625" style="1" customWidth="1"/>
    <col min="4" max="4" width="6" style="1" customWidth="1"/>
    <col min="5" max="5" width="12.85546875" style="3" customWidth="1"/>
    <col min="6" max="6" width="12.140625" style="3" customWidth="1"/>
    <col min="7" max="7" width="6.28515625" style="4" customWidth="1"/>
    <col min="8" max="8" width="14.42578125" style="3" customWidth="1"/>
    <col min="9" max="9" width="17.7109375" style="1" customWidth="1"/>
    <col min="10" max="10" width="11.140625" style="1" customWidth="1"/>
    <col min="11" max="11" width="9.140625" style="1"/>
    <col min="12" max="16384" width="9.140625" style="2"/>
  </cols>
  <sheetData>
    <row r="1" spans="1:10" ht="24.75" customHeight="1" thickBot="1" x14ac:dyDescent="0.25">
      <c r="A1" s="44" t="s">
        <v>204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38.25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8" t="s">
        <v>5</v>
      </c>
      <c r="G2" s="9" t="s">
        <v>6</v>
      </c>
      <c r="H2" s="8" t="s">
        <v>7</v>
      </c>
      <c r="I2" s="10" t="s">
        <v>8</v>
      </c>
      <c r="J2" s="11" t="s">
        <v>9</v>
      </c>
    </row>
    <row r="3" spans="1:10" ht="22.5" customHeight="1" x14ac:dyDescent="0.2">
      <c r="A3" s="12" t="s">
        <v>12</v>
      </c>
      <c r="B3" s="47" t="s">
        <v>13</v>
      </c>
      <c r="C3" s="48"/>
      <c r="D3" s="48"/>
      <c r="E3" s="48"/>
      <c r="F3" s="48"/>
      <c r="G3" s="48"/>
      <c r="H3" s="48"/>
      <c r="I3" s="49"/>
      <c r="J3" s="14"/>
    </row>
    <row r="4" spans="1:10" ht="67.5" customHeight="1" x14ac:dyDescent="0.2">
      <c r="A4" s="15" t="s">
        <v>14</v>
      </c>
      <c r="B4" s="16" t="s">
        <v>15</v>
      </c>
      <c r="C4" s="17">
        <v>1</v>
      </c>
      <c r="D4" s="17" t="s">
        <v>10</v>
      </c>
      <c r="E4" s="18"/>
      <c r="F4" s="18">
        <f>E4*C4</f>
        <v>0</v>
      </c>
      <c r="G4" s="19">
        <v>0.08</v>
      </c>
      <c r="H4" s="18">
        <f>F4*1.08</f>
        <v>0</v>
      </c>
      <c r="I4" s="20"/>
      <c r="J4" s="21"/>
    </row>
    <row r="5" spans="1:10" ht="81" customHeight="1" x14ac:dyDescent="0.2">
      <c r="A5" s="15" t="s">
        <v>16</v>
      </c>
      <c r="B5" s="16" t="s">
        <v>17</v>
      </c>
      <c r="C5" s="17">
        <v>1</v>
      </c>
      <c r="D5" s="17" t="s">
        <v>10</v>
      </c>
      <c r="E5" s="18"/>
      <c r="F5" s="18">
        <f t="shared" ref="F5:F68" si="0">E5*C5</f>
        <v>0</v>
      </c>
      <c r="G5" s="19">
        <v>0.08</v>
      </c>
      <c r="H5" s="18">
        <f t="shared" ref="H5:H68" si="1">F5*1.08</f>
        <v>0</v>
      </c>
      <c r="I5" s="20"/>
      <c r="J5" s="21"/>
    </row>
    <row r="6" spans="1:10" ht="53.25" customHeight="1" x14ac:dyDescent="0.2">
      <c r="A6" s="15" t="s">
        <v>18</v>
      </c>
      <c r="B6" s="16" t="s">
        <v>19</v>
      </c>
      <c r="C6" s="17">
        <v>1</v>
      </c>
      <c r="D6" s="17" t="s">
        <v>10</v>
      </c>
      <c r="E6" s="18"/>
      <c r="F6" s="18">
        <f t="shared" si="0"/>
        <v>0</v>
      </c>
      <c r="G6" s="19">
        <v>0.08</v>
      </c>
      <c r="H6" s="18">
        <f t="shared" si="1"/>
        <v>0</v>
      </c>
      <c r="I6" s="20"/>
      <c r="J6" s="21"/>
    </row>
    <row r="7" spans="1:10" ht="46.5" customHeight="1" x14ac:dyDescent="0.2">
      <c r="A7" s="15" t="s">
        <v>20</v>
      </c>
      <c r="B7" s="16" t="s">
        <v>21</v>
      </c>
      <c r="C7" s="17">
        <v>1</v>
      </c>
      <c r="D7" s="17" t="s">
        <v>10</v>
      </c>
      <c r="E7" s="18"/>
      <c r="F7" s="18">
        <f t="shared" si="0"/>
        <v>0</v>
      </c>
      <c r="G7" s="19">
        <v>0.08</v>
      </c>
      <c r="H7" s="18">
        <f t="shared" si="1"/>
        <v>0</v>
      </c>
      <c r="I7" s="20"/>
      <c r="J7" s="21"/>
    </row>
    <row r="8" spans="1:10" ht="102" x14ac:dyDescent="0.2">
      <c r="A8" s="15" t="s">
        <v>22</v>
      </c>
      <c r="B8" s="16" t="s">
        <v>23</v>
      </c>
      <c r="C8" s="17">
        <v>1</v>
      </c>
      <c r="D8" s="17" t="s">
        <v>10</v>
      </c>
      <c r="E8" s="18"/>
      <c r="F8" s="18">
        <f t="shared" si="0"/>
        <v>0</v>
      </c>
      <c r="G8" s="19">
        <v>0.08</v>
      </c>
      <c r="H8" s="18">
        <f t="shared" si="1"/>
        <v>0</v>
      </c>
      <c r="I8" s="20"/>
      <c r="J8" s="21"/>
    </row>
    <row r="9" spans="1:10" ht="92.25" customHeight="1" x14ac:dyDescent="0.2">
      <c r="A9" s="15" t="s">
        <v>24</v>
      </c>
      <c r="B9" s="16" t="s">
        <v>25</v>
      </c>
      <c r="C9" s="17">
        <v>1</v>
      </c>
      <c r="D9" s="17" t="s">
        <v>10</v>
      </c>
      <c r="E9" s="18"/>
      <c r="F9" s="18">
        <f t="shared" si="0"/>
        <v>0</v>
      </c>
      <c r="G9" s="19">
        <v>0.08</v>
      </c>
      <c r="H9" s="18">
        <f t="shared" si="1"/>
        <v>0</v>
      </c>
      <c r="I9" s="20"/>
      <c r="J9" s="21"/>
    </row>
    <row r="10" spans="1:10" ht="27.75" customHeight="1" x14ac:dyDescent="0.2">
      <c r="A10" s="15" t="s">
        <v>26</v>
      </c>
      <c r="B10" s="16" t="s">
        <v>27</v>
      </c>
      <c r="C10" s="17">
        <v>20</v>
      </c>
      <c r="D10" s="17" t="s">
        <v>10</v>
      </c>
      <c r="E10" s="18"/>
      <c r="F10" s="18">
        <f t="shared" si="0"/>
        <v>0</v>
      </c>
      <c r="G10" s="19">
        <v>0.08</v>
      </c>
      <c r="H10" s="18">
        <f t="shared" si="1"/>
        <v>0</v>
      </c>
      <c r="I10" s="20"/>
      <c r="J10" s="21"/>
    </row>
    <row r="11" spans="1:10" ht="41.25" customHeight="1" x14ac:dyDescent="0.2">
      <c r="A11" s="15" t="s">
        <v>28</v>
      </c>
      <c r="B11" s="16" t="s">
        <v>29</v>
      </c>
      <c r="C11" s="17">
        <v>20</v>
      </c>
      <c r="D11" s="17" t="s">
        <v>10</v>
      </c>
      <c r="E11" s="18"/>
      <c r="F11" s="18">
        <f t="shared" si="0"/>
        <v>0</v>
      </c>
      <c r="G11" s="19">
        <v>0.08</v>
      </c>
      <c r="H11" s="18">
        <f t="shared" si="1"/>
        <v>0</v>
      </c>
      <c r="I11" s="20"/>
      <c r="J11" s="21"/>
    </row>
    <row r="12" spans="1:10" x14ac:dyDescent="0.2">
      <c r="A12" s="15" t="s">
        <v>30</v>
      </c>
      <c r="B12" s="16" t="s">
        <v>31</v>
      </c>
      <c r="C12" s="17">
        <v>3</v>
      </c>
      <c r="D12" s="17" t="s">
        <v>10</v>
      </c>
      <c r="E12" s="18"/>
      <c r="F12" s="18">
        <f t="shared" si="0"/>
        <v>0</v>
      </c>
      <c r="G12" s="19">
        <v>0.08</v>
      </c>
      <c r="H12" s="18">
        <f t="shared" si="1"/>
        <v>0</v>
      </c>
      <c r="I12" s="20"/>
      <c r="J12" s="21"/>
    </row>
    <row r="13" spans="1:10" ht="25.5" x14ac:dyDescent="0.2">
      <c r="A13" s="12" t="s">
        <v>32</v>
      </c>
      <c r="B13" s="22" t="s">
        <v>33</v>
      </c>
      <c r="C13" s="23"/>
      <c r="D13" s="17"/>
      <c r="E13" s="18"/>
      <c r="F13" s="18"/>
      <c r="G13" s="19"/>
      <c r="H13" s="18"/>
      <c r="I13" s="24"/>
      <c r="J13" s="21"/>
    </row>
    <row r="14" spans="1:10" ht="41.25" customHeight="1" x14ac:dyDescent="0.2">
      <c r="A14" s="15" t="s">
        <v>34</v>
      </c>
      <c r="B14" s="16" t="s">
        <v>35</v>
      </c>
      <c r="C14" s="17">
        <v>2</v>
      </c>
      <c r="D14" s="17" t="s">
        <v>10</v>
      </c>
      <c r="E14" s="18"/>
      <c r="F14" s="18">
        <f t="shared" si="0"/>
        <v>0</v>
      </c>
      <c r="G14" s="19">
        <v>0.08</v>
      </c>
      <c r="H14" s="18">
        <f t="shared" si="1"/>
        <v>0</v>
      </c>
      <c r="I14" s="20"/>
      <c r="J14" s="21"/>
    </row>
    <row r="15" spans="1:10" ht="65.25" customHeight="1" x14ac:dyDescent="0.2">
      <c r="A15" s="15" t="s">
        <v>36</v>
      </c>
      <c r="B15" s="16" t="s">
        <v>37</v>
      </c>
      <c r="C15" s="17">
        <v>2</v>
      </c>
      <c r="D15" s="17" t="s">
        <v>10</v>
      </c>
      <c r="E15" s="18"/>
      <c r="F15" s="18">
        <f t="shared" si="0"/>
        <v>0</v>
      </c>
      <c r="G15" s="19">
        <v>0.08</v>
      </c>
      <c r="H15" s="18">
        <f t="shared" si="1"/>
        <v>0</v>
      </c>
      <c r="I15" s="20"/>
      <c r="J15" s="21"/>
    </row>
    <row r="16" spans="1:10" ht="67.5" customHeight="1" x14ac:dyDescent="0.2">
      <c r="A16" s="15" t="s">
        <v>38</v>
      </c>
      <c r="B16" s="16" t="s">
        <v>39</v>
      </c>
      <c r="C16" s="17">
        <v>2</v>
      </c>
      <c r="D16" s="17" t="s">
        <v>10</v>
      </c>
      <c r="E16" s="18"/>
      <c r="F16" s="18">
        <f t="shared" si="0"/>
        <v>0</v>
      </c>
      <c r="G16" s="19">
        <v>0.08</v>
      </c>
      <c r="H16" s="18">
        <f t="shared" si="1"/>
        <v>0</v>
      </c>
      <c r="I16" s="20"/>
      <c r="J16" s="21"/>
    </row>
    <row r="17" spans="1:10" ht="48.75" customHeight="1" x14ac:dyDescent="0.2">
      <c r="A17" s="15" t="s">
        <v>40</v>
      </c>
      <c r="B17" s="16" t="s">
        <v>41</v>
      </c>
      <c r="C17" s="17">
        <v>2</v>
      </c>
      <c r="D17" s="17" t="s">
        <v>10</v>
      </c>
      <c r="E17" s="18"/>
      <c r="F17" s="18">
        <f t="shared" si="0"/>
        <v>0</v>
      </c>
      <c r="G17" s="19">
        <v>0.08</v>
      </c>
      <c r="H17" s="18">
        <f t="shared" si="1"/>
        <v>0</v>
      </c>
      <c r="I17" s="20"/>
      <c r="J17" s="21"/>
    </row>
    <row r="18" spans="1:10" ht="48.75" customHeight="1" x14ac:dyDescent="0.2">
      <c r="A18" s="15" t="s">
        <v>42</v>
      </c>
      <c r="B18" s="16" t="s">
        <v>43</v>
      </c>
      <c r="C18" s="17">
        <v>1</v>
      </c>
      <c r="D18" s="17" t="s">
        <v>10</v>
      </c>
      <c r="E18" s="18"/>
      <c r="F18" s="18">
        <f t="shared" si="0"/>
        <v>0</v>
      </c>
      <c r="G18" s="19">
        <v>0.08</v>
      </c>
      <c r="H18" s="18">
        <f t="shared" si="1"/>
        <v>0</v>
      </c>
      <c r="I18" s="20"/>
      <c r="J18" s="21"/>
    </row>
    <row r="19" spans="1:10" ht="38.25" customHeight="1" x14ac:dyDescent="0.2">
      <c r="A19" s="15" t="s">
        <v>44</v>
      </c>
      <c r="B19" s="16" t="s">
        <v>45</v>
      </c>
      <c r="C19" s="17">
        <v>1</v>
      </c>
      <c r="D19" s="17" t="s">
        <v>10</v>
      </c>
      <c r="E19" s="18"/>
      <c r="F19" s="18">
        <f t="shared" si="0"/>
        <v>0</v>
      </c>
      <c r="G19" s="19">
        <v>0.08</v>
      </c>
      <c r="H19" s="18">
        <f t="shared" si="1"/>
        <v>0</v>
      </c>
      <c r="I19" s="20"/>
      <c r="J19" s="21"/>
    </row>
    <row r="20" spans="1:10" ht="80.25" customHeight="1" x14ac:dyDescent="0.2">
      <c r="A20" s="15" t="s">
        <v>46</v>
      </c>
      <c r="B20" s="16" t="s">
        <v>47</v>
      </c>
      <c r="C20" s="17">
        <v>2</v>
      </c>
      <c r="D20" s="17" t="s">
        <v>10</v>
      </c>
      <c r="E20" s="18"/>
      <c r="F20" s="18">
        <f t="shared" si="0"/>
        <v>0</v>
      </c>
      <c r="G20" s="19">
        <v>0.08</v>
      </c>
      <c r="H20" s="18">
        <f t="shared" si="1"/>
        <v>0</v>
      </c>
      <c r="I20" s="20"/>
      <c r="J20" s="21"/>
    </row>
    <row r="21" spans="1:10" ht="81.75" customHeight="1" x14ac:dyDescent="0.2">
      <c r="A21" s="15" t="s">
        <v>48</v>
      </c>
      <c r="B21" s="16" t="s">
        <v>49</v>
      </c>
      <c r="C21" s="17">
        <v>2</v>
      </c>
      <c r="D21" s="17" t="s">
        <v>10</v>
      </c>
      <c r="E21" s="18"/>
      <c r="F21" s="18">
        <f t="shared" si="0"/>
        <v>0</v>
      </c>
      <c r="G21" s="19">
        <v>0.08</v>
      </c>
      <c r="H21" s="18">
        <f t="shared" si="1"/>
        <v>0</v>
      </c>
      <c r="I21" s="20"/>
      <c r="J21" s="21"/>
    </row>
    <row r="22" spans="1:10" ht="78.75" customHeight="1" x14ac:dyDescent="0.2">
      <c r="A22" s="15" t="s">
        <v>50</v>
      </c>
      <c r="B22" s="16" t="s">
        <v>51</v>
      </c>
      <c r="C22" s="17">
        <v>2</v>
      </c>
      <c r="D22" s="17" t="s">
        <v>10</v>
      </c>
      <c r="E22" s="18"/>
      <c r="F22" s="18">
        <f t="shared" si="0"/>
        <v>0</v>
      </c>
      <c r="G22" s="19">
        <v>0.08</v>
      </c>
      <c r="H22" s="18">
        <f t="shared" si="1"/>
        <v>0</v>
      </c>
      <c r="I22" s="20"/>
      <c r="J22" s="21"/>
    </row>
    <row r="23" spans="1:10" ht="79.5" customHeight="1" x14ac:dyDescent="0.2">
      <c r="A23" s="15" t="s">
        <v>52</v>
      </c>
      <c r="B23" s="16" t="s">
        <v>53</v>
      </c>
      <c r="C23" s="17">
        <v>2</v>
      </c>
      <c r="D23" s="17" t="s">
        <v>10</v>
      </c>
      <c r="E23" s="18"/>
      <c r="F23" s="18">
        <f t="shared" si="0"/>
        <v>0</v>
      </c>
      <c r="G23" s="19">
        <v>0.08</v>
      </c>
      <c r="H23" s="18">
        <f t="shared" si="1"/>
        <v>0</v>
      </c>
      <c r="I23" s="20"/>
      <c r="J23" s="21"/>
    </row>
    <row r="24" spans="1:10" ht="64.5" customHeight="1" x14ac:dyDescent="0.2">
      <c r="A24" s="15" t="s">
        <v>54</v>
      </c>
      <c r="B24" s="16" t="s">
        <v>55</v>
      </c>
      <c r="C24" s="17">
        <v>2</v>
      </c>
      <c r="D24" s="17" t="s">
        <v>10</v>
      </c>
      <c r="E24" s="18"/>
      <c r="F24" s="18">
        <f t="shared" si="0"/>
        <v>0</v>
      </c>
      <c r="G24" s="19">
        <v>0.08</v>
      </c>
      <c r="H24" s="18">
        <f t="shared" si="1"/>
        <v>0</v>
      </c>
      <c r="I24" s="20"/>
      <c r="J24" s="21"/>
    </row>
    <row r="25" spans="1:10" ht="105" customHeight="1" x14ac:dyDescent="0.2">
      <c r="A25" s="15" t="s">
        <v>56</v>
      </c>
      <c r="B25" s="16" t="s">
        <v>57</v>
      </c>
      <c r="C25" s="17">
        <v>2</v>
      </c>
      <c r="D25" s="17" t="s">
        <v>10</v>
      </c>
      <c r="E25" s="18"/>
      <c r="F25" s="18">
        <f t="shared" si="0"/>
        <v>0</v>
      </c>
      <c r="G25" s="19">
        <v>0.08</v>
      </c>
      <c r="H25" s="18">
        <f t="shared" si="1"/>
        <v>0</v>
      </c>
      <c r="I25" s="20"/>
      <c r="J25" s="21"/>
    </row>
    <row r="26" spans="1:10" ht="102.75" customHeight="1" x14ac:dyDescent="0.2">
      <c r="A26" s="15" t="s">
        <v>58</v>
      </c>
      <c r="B26" s="16" t="s">
        <v>59</v>
      </c>
      <c r="C26" s="17">
        <v>2</v>
      </c>
      <c r="D26" s="17" t="s">
        <v>10</v>
      </c>
      <c r="E26" s="18"/>
      <c r="F26" s="18">
        <f t="shared" si="0"/>
        <v>0</v>
      </c>
      <c r="G26" s="19">
        <v>0.08</v>
      </c>
      <c r="H26" s="18">
        <f t="shared" si="1"/>
        <v>0</v>
      </c>
      <c r="I26" s="20"/>
      <c r="J26" s="21"/>
    </row>
    <row r="27" spans="1:10" ht="93" customHeight="1" x14ac:dyDescent="0.2">
      <c r="A27" s="15" t="s">
        <v>60</v>
      </c>
      <c r="B27" s="16" t="s">
        <v>61</v>
      </c>
      <c r="C27" s="17">
        <v>1</v>
      </c>
      <c r="D27" s="17" t="s">
        <v>10</v>
      </c>
      <c r="E27" s="18"/>
      <c r="F27" s="18">
        <f t="shared" si="0"/>
        <v>0</v>
      </c>
      <c r="G27" s="19">
        <v>0.08</v>
      </c>
      <c r="H27" s="18">
        <f t="shared" si="1"/>
        <v>0</v>
      </c>
      <c r="I27" s="20"/>
      <c r="J27" s="21"/>
    </row>
    <row r="28" spans="1:10" ht="78" customHeight="1" x14ac:dyDescent="0.2">
      <c r="A28" s="15" t="s">
        <v>62</v>
      </c>
      <c r="B28" s="16" t="s">
        <v>63</v>
      </c>
      <c r="C28" s="17">
        <v>1</v>
      </c>
      <c r="D28" s="17" t="s">
        <v>10</v>
      </c>
      <c r="E28" s="18"/>
      <c r="F28" s="18">
        <f t="shared" si="0"/>
        <v>0</v>
      </c>
      <c r="G28" s="19">
        <v>0.08</v>
      </c>
      <c r="H28" s="18">
        <f t="shared" si="1"/>
        <v>0</v>
      </c>
      <c r="I28" s="20"/>
      <c r="J28" s="21"/>
    </row>
    <row r="29" spans="1:10" ht="77.25" customHeight="1" x14ac:dyDescent="0.2">
      <c r="A29" s="15" t="s">
        <v>64</v>
      </c>
      <c r="B29" s="16" t="s">
        <v>65</v>
      </c>
      <c r="C29" s="17">
        <v>1</v>
      </c>
      <c r="D29" s="17" t="s">
        <v>10</v>
      </c>
      <c r="E29" s="18"/>
      <c r="F29" s="18">
        <f t="shared" si="0"/>
        <v>0</v>
      </c>
      <c r="G29" s="19">
        <v>0.08</v>
      </c>
      <c r="H29" s="18">
        <f t="shared" si="1"/>
        <v>0</v>
      </c>
      <c r="I29" s="20"/>
      <c r="J29" s="21"/>
    </row>
    <row r="30" spans="1:10" ht="17.25" customHeight="1" x14ac:dyDescent="0.2">
      <c r="A30" s="15" t="s">
        <v>66</v>
      </c>
      <c r="B30" s="25" t="s">
        <v>31</v>
      </c>
      <c r="C30" s="17">
        <v>6</v>
      </c>
      <c r="D30" s="17" t="s">
        <v>10</v>
      </c>
      <c r="E30" s="18"/>
      <c r="F30" s="18">
        <f t="shared" si="0"/>
        <v>0</v>
      </c>
      <c r="G30" s="19">
        <v>0.08</v>
      </c>
      <c r="H30" s="18">
        <f t="shared" si="1"/>
        <v>0</v>
      </c>
      <c r="I30" s="20"/>
      <c r="J30" s="21"/>
    </row>
    <row r="31" spans="1:10" ht="48.75" customHeight="1" x14ac:dyDescent="0.2">
      <c r="A31" s="15" t="s">
        <v>67</v>
      </c>
      <c r="B31" s="16" t="s">
        <v>68</v>
      </c>
      <c r="C31" s="17">
        <v>50</v>
      </c>
      <c r="D31" s="17" t="s">
        <v>10</v>
      </c>
      <c r="E31" s="18"/>
      <c r="F31" s="18">
        <f t="shared" si="0"/>
        <v>0</v>
      </c>
      <c r="G31" s="19">
        <v>0.08</v>
      </c>
      <c r="H31" s="18">
        <f t="shared" si="1"/>
        <v>0</v>
      </c>
      <c r="I31" s="20"/>
      <c r="J31" s="21"/>
    </row>
    <row r="32" spans="1:10" ht="30" customHeight="1" x14ac:dyDescent="0.2">
      <c r="A32" s="15" t="s">
        <v>69</v>
      </c>
      <c r="B32" s="16" t="s">
        <v>70</v>
      </c>
      <c r="C32" s="17">
        <v>150</v>
      </c>
      <c r="D32" s="17" t="s">
        <v>10</v>
      </c>
      <c r="E32" s="18"/>
      <c r="F32" s="18">
        <f t="shared" si="0"/>
        <v>0</v>
      </c>
      <c r="G32" s="19">
        <v>0.08</v>
      </c>
      <c r="H32" s="18">
        <f t="shared" si="1"/>
        <v>0</v>
      </c>
      <c r="I32" s="20"/>
      <c r="J32" s="21"/>
    </row>
    <row r="33" spans="1:10" ht="28.5" customHeight="1" x14ac:dyDescent="0.2">
      <c r="A33" s="12" t="s">
        <v>71</v>
      </c>
      <c r="B33" s="22" t="s">
        <v>72</v>
      </c>
      <c r="C33" s="23"/>
      <c r="D33" s="17"/>
      <c r="E33" s="18"/>
      <c r="F33" s="18"/>
      <c r="G33" s="19"/>
      <c r="H33" s="18"/>
      <c r="I33" s="24"/>
      <c r="J33" s="21"/>
    </row>
    <row r="34" spans="1:10" ht="81.75" customHeight="1" x14ac:dyDescent="0.2">
      <c r="A34" s="15" t="s">
        <v>73</v>
      </c>
      <c r="B34" s="16" t="s">
        <v>74</v>
      </c>
      <c r="C34" s="17">
        <v>2</v>
      </c>
      <c r="D34" s="17" t="s">
        <v>10</v>
      </c>
      <c r="E34" s="18"/>
      <c r="F34" s="18">
        <f t="shared" si="0"/>
        <v>0</v>
      </c>
      <c r="G34" s="19">
        <v>0.08</v>
      </c>
      <c r="H34" s="18">
        <f t="shared" si="1"/>
        <v>0</v>
      </c>
      <c r="I34" s="20"/>
      <c r="J34" s="21"/>
    </row>
    <row r="35" spans="1:10" ht="94.5" customHeight="1" x14ac:dyDescent="0.2">
      <c r="A35" s="15" t="s">
        <v>75</v>
      </c>
      <c r="B35" s="16" t="s">
        <v>76</v>
      </c>
      <c r="C35" s="17">
        <v>2</v>
      </c>
      <c r="D35" s="17" t="s">
        <v>10</v>
      </c>
      <c r="E35" s="18"/>
      <c r="F35" s="18">
        <f t="shared" si="0"/>
        <v>0</v>
      </c>
      <c r="G35" s="19">
        <v>0.08</v>
      </c>
      <c r="H35" s="18">
        <f t="shared" si="1"/>
        <v>0</v>
      </c>
      <c r="I35" s="20"/>
      <c r="J35" s="21"/>
    </row>
    <row r="36" spans="1:10" ht="79.5" customHeight="1" x14ac:dyDescent="0.2">
      <c r="A36" s="15" t="s">
        <v>77</v>
      </c>
      <c r="B36" s="16" t="s">
        <v>78</v>
      </c>
      <c r="C36" s="17">
        <v>2</v>
      </c>
      <c r="D36" s="17" t="s">
        <v>10</v>
      </c>
      <c r="E36" s="18"/>
      <c r="F36" s="18">
        <f t="shared" si="0"/>
        <v>0</v>
      </c>
      <c r="G36" s="19">
        <v>0.08</v>
      </c>
      <c r="H36" s="18">
        <f t="shared" si="1"/>
        <v>0</v>
      </c>
      <c r="I36" s="20"/>
      <c r="J36" s="21"/>
    </row>
    <row r="37" spans="1:10" ht="78.75" customHeight="1" x14ac:dyDescent="0.2">
      <c r="A37" s="15" t="s">
        <v>79</v>
      </c>
      <c r="B37" s="16" t="s">
        <v>80</v>
      </c>
      <c r="C37" s="17">
        <v>2</v>
      </c>
      <c r="D37" s="17" t="s">
        <v>10</v>
      </c>
      <c r="E37" s="18"/>
      <c r="F37" s="18">
        <f t="shared" si="0"/>
        <v>0</v>
      </c>
      <c r="G37" s="19">
        <v>0.08</v>
      </c>
      <c r="H37" s="18">
        <f t="shared" si="1"/>
        <v>0</v>
      </c>
      <c r="I37" s="20"/>
      <c r="J37" s="21"/>
    </row>
    <row r="38" spans="1:10" ht="66.75" customHeight="1" x14ac:dyDescent="0.2">
      <c r="A38" s="15" t="s">
        <v>81</v>
      </c>
      <c r="B38" s="16" t="s">
        <v>82</v>
      </c>
      <c r="C38" s="17">
        <v>5</v>
      </c>
      <c r="D38" s="17" t="s">
        <v>10</v>
      </c>
      <c r="E38" s="18"/>
      <c r="F38" s="18">
        <f t="shared" si="0"/>
        <v>0</v>
      </c>
      <c r="G38" s="19">
        <v>0.08</v>
      </c>
      <c r="H38" s="18">
        <f t="shared" si="1"/>
        <v>0</v>
      </c>
      <c r="I38" s="20"/>
      <c r="J38" s="21"/>
    </row>
    <row r="39" spans="1:10" ht="106.5" customHeight="1" x14ac:dyDescent="0.2">
      <c r="A39" s="15" t="s">
        <v>83</v>
      </c>
      <c r="B39" s="16" t="s">
        <v>84</v>
      </c>
      <c r="C39" s="17">
        <v>8</v>
      </c>
      <c r="D39" s="17" t="s">
        <v>10</v>
      </c>
      <c r="E39" s="18"/>
      <c r="F39" s="18">
        <f t="shared" si="0"/>
        <v>0</v>
      </c>
      <c r="G39" s="19">
        <v>0.08</v>
      </c>
      <c r="H39" s="18">
        <f t="shared" si="1"/>
        <v>0</v>
      </c>
      <c r="I39" s="20"/>
      <c r="J39" s="21"/>
    </row>
    <row r="40" spans="1:10" ht="106.5" customHeight="1" x14ac:dyDescent="0.2">
      <c r="A40" s="15" t="s">
        <v>85</v>
      </c>
      <c r="B40" s="16" t="s">
        <v>86</v>
      </c>
      <c r="C40" s="17">
        <v>2</v>
      </c>
      <c r="D40" s="17" t="s">
        <v>10</v>
      </c>
      <c r="E40" s="18"/>
      <c r="F40" s="18">
        <f t="shared" si="0"/>
        <v>0</v>
      </c>
      <c r="G40" s="19">
        <v>0.08</v>
      </c>
      <c r="H40" s="18">
        <f t="shared" si="1"/>
        <v>0</v>
      </c>
      <c r="I40" s="20"/>
      <c r="J40" s="21"/>
    </row>
    <row r="41" spans="1:10" ht="106.5" customHeight="1" x14ac:dyDescent="0.2">
      <c r="A41" s="15" t="s">
        <v>87</v>
      </c>
      <c r="B41" s="16" t="s">
        <v>88</v>
      </c>
      <c r="C41" s="17">
        <v>1</v>
      </c>
      <c r="D41" s="17" t="s">
        <v>10</v>
      </c>
      <c r="E41" s="18"/>
      <c r="F41" s="18">
        <f t="shared" si="0"/>
        <v>0</v>
      </c>
      <c r="G41" s="19">
        <v>0.08</v>
      </c>
      <c r="H41" s="18">
        <f t="shared" si="1"/>
        <v>0</v>
      </c>
      <c r="I41" s="20"/>
      <c r="J41" s="21"/>
    </row>
    <row r="42" spans="1:10" ht="106.5" customHeight="1" x14ac:dyDescent="0.2">
      <c r="A42" s="15" t="s">
        <v>89</v>
      </c>
      <c r="B42" s="26" t="s">
        <v>90</v>
      </c>
      <c r="C42" s="17">
        <v>1</v>
      </c>
      <c r="D42" s="17" t="s">
        <v>10</v>
      </c>
      <c r="E42" s="18"/>
      <c r="F42" s="18">
        <f t="shared" si="0"/>
        <v>0</v>
      </c>
      <c r="G42" s="19">
        <v>0.08</v>
      </c>
      <c r="H42" s="18">
        <f t="shared" si="1"/>
        <v>0</v>
      </c>
      <c r="I42" s="20"/>
      <c r="J42" s="21"/>
    </row>
    <row r="43" spans="1:10" ht="77.25" customHeight="1" x14ac:dyDescent="0.2">
      <c r="A43" s="15" t="s">
        <v>91</v>
      </c>
      <c r="B43" s="16" t="s">
        <v>92</v>
      </c>
      <c r="C43" s="17">
        <v>1</v>
      </c>
      <c r="D43" s="17" t="s">
        <v>10</v>
      </c>
      <c r="E43" s="18"/>
      <c r="F43" s="18">
        <f t="shared" si="0"/>
        <v>0</v>
      </c>
      <c r="G43" s="19">
        <v>0.08</v>
      </c>
      <c r="H43" s="18">
        <f t="shared" si="1"/>
        <v>0</v>
      </c>
      <c r="I43" s="20"/>
      <c r="J43" s="21"/>
    </row>
    <row r="44" spans="1:10" ht="78.75" customHeight="1" x14ac:dyDescent="0.2">
      <c r="A44" s="15" t="s">
        <v>93</v>
      </c>
      <c r="B44" s="16" t="s">
        <v>94</v>
      </c>
      <c r="C44" s="17">
        <v>1</v>
      </c>
      <c r="D44" s="17" t="s">
        <v>10</v>
      </c>
      <c r="E44" s="18"/>
      <c r="F44" s="18">
        <f t="shared" si="0"/>
        <v>0</v>
      </c>
      <c r="G44" s="19">
        <v>0.08</v>
      </c>
      <c r="H44" s="18">
        <f t="shared" si="1"/>
        <v>0</v>
      </c>
      <c r="I44" s="20"/>
      <c r="J44" s="21"/>
    </row>
    <row r="45" spans="1:10" ht="76.5" customHeight="1" x14ac:dyDescent="0.2">
      <c r="A45" s="15" t="s">
        <v>95</v>
      </c>
      <c r="B45" s="16" t="s">
        <v>96</v>
      </c>
      <c r="C45" s="17">
        <v>2</v>
      </c>
      <c r="D45" s="17" t="s">
        <v>10</v>
      </c>
      <c r="E45" s="18"/>
      <c r="F45" s="18">
        <f t="shared" si="0"/>
        <v>0</v>
      </c>
      <c r="G45" s="19">
        <v>0.08</v>
      </c>
      <c r="H45" s="18">
        <f t="shared" si="1"/>
        <v>0</v>
      </c>
      <c r="I45" s="20"/>
      <c r="J45" s="21"/>
    </row>
    <row r="46" spans="1:10" ht="78" customHeight="1" x14ac:dyDescent="0.2">
      <c r="A46" s="15" t="s">
        <v>97</v>
      </c>
      <c r="B46" s="16" t="s">
        <v>98</v>
      </c>
      <c r="C46" s="17">
        <v>2</v>
      </c>
      <c r="D46" s="17" t="s">
        <v>10</v>
      </c>
      <c r="E46" s="18"/>
      <c r="F46" s="18">
        <f t="shared" si="0"/>
        <v>0</v>
      </c>
      <c r="G46" s="19">
        <v>0.08</v>
      </c>
      <c r="H46" s="18">
        <f t="shared" si="1"/>
        <v>0</v>
      </c>
      <c r="I46" s="20"/>
      <c r="J46" s="21"/>
    </row>
    <row r="47" spans="1:10" ht="92.25" customHeight="1" x14ac:dyDescent="0.2">
      <c r="A47" s="15" t="s">
        <v>99</v>
      </c>
      <c r="B47" s="16" t="s">
        <v>100</v>
      </c>
      <c r="C47" s="17">
        <v>2</v>
      </c>
      <c r="D47" s="17" t="s">
        <v>10</v>
      </c>
      <c r="E47" s="18"/>
      <c r="F47" s="18">
        <f t="shared" si="0"/>
        <v>0</v>
      </c>
      <c r="G47" s="19">
        <v>0.08</v>
      </c>
      <c r="H47" s="18">
        <f t="shared" si="1"/>
        <v>0</v>
      </c>
      <c r="I47" s="20"/>
      <c r="J47" s="21"/>
    </row>
    <row r="48" spans="1:10" ht="106.5" customHeight="1" x14ac:dyDescent="0.2">
      <c r="A48" s="15" t="s">
        <v>101</v>
      </c>
      <c r="B48" s="16" t="s">
        <v>102</v>
      </c>
      <c r="C48" s="17">
        <v>1</v>
      </c>
      <c r="D48" s="17" t="s">
        <v>10</v>
      </c>
      <c r="E48" s="18"/>
      <c r="F48" s="18">
        <f t="shared" si="0"/>
        <v>0</v>
      </c>
      <c r="G48" s="19">
        <v>0.08</v>
      </c>
      <c r="H48" s="18">
        <f t="shared" si="1"/>
        <v>0</v>
      </c>
      <c r="I48" s="20"/>
      <c r="J48" s="21"/>
    </row>
    <row r="49" spans="1:10" ht="77.25" customHeight="1" x14ac:dyDescent="0.2">
      <c r="A49" s="15" t="s">
        <v>103</v>
      </c>
      <c r="B49" s="16" t="s">
        <v>104</v>
      </c>
      <c r="C49" s="17">
        <v>1</v>
      </c>
      <c r="D49" s="17" t="s">
        <v>10</v>
      </c>
      <c r="E49" s="18"/>
      <c r="F49" s="18">
        <f t="shared" si="0"/>
        <v>0</v>
      </c>
      <c r="G49" s="19">
        <v>0.08</v>
      </c>
      <c r="H49" s="18">
        <f t="shared" si="1"/>
        <v>0</v>
      </c>
      <c r="I49" s="20"/>
      <c r="J49" s="21"/>
    </row>
    <row r="50" spans="1:10" x14ac:dyDescent="0.2">
      <c r="A50" s="15" t="s">
        <v>105</v>
      </c>
      <c r="B50" s="25" t="s">
        <v>31</v>
      </c>
      <c r="C50" s="17">
        <v>5</v>
      </c>
      <c r="D50" s="17" t="s">
        <v>10</v>
      </c>
      <c r="E50" s="18"/>
      <c r="F50" s="18">
        <f t="shared" si="0"/>
        <v>0</v>
      </c>
      <c r="G50" s="19">
        <v>0.08</v>
      </c>
      <c r="H50" s="18">
        <f t="shared" si="1"/>
        <v>0</v>
      </c>
      <c r="I50" s="20"/>
      <c r="J50" s="21"/>
    </row>
    <row r="51" spans="1:10" ht="35.25" customHeight="1" x14ac:dyDescent="0.2">
      <c r="A51" s="15" t="s">
        <v>106</v>
      </c>
      <c r="B51" s="16" t="s">
        <v>107</v>
      </c>
      <c r="C51" s="17">
        <v>80</v>
      </c>
      <c r="D51" s="17" t="s">
        <v>10</v>
      </c>
      <c r="E51" s="18"/>
      <c r="F51" s="18">
        <f t="shared" si="0"/>
        <v>0</v>
      </c>
      <c r="G51" s="19">
        <v>0.08</v>
      </c>
      <c r="H51" s="18">
        <f t="shared" si="1"/>
        <v>0</v>
      </c>
      <c r="I51" s="20"/>
      <c r="J51" s="21"/>
    </row>
    <row r="52" spans="1:10" ht="35.25" customHeight="1" x14ac:dyDescent="0.2">
      <c r="A52" s="15" t="s">
        <v>108</v>
      </c>
      <c r="B52" s="16" t="s">
        <v>109</v>
      </c>
      <c r="C52" s="17">
        <v>280</v>
      </c>
      <c r="D52" s="17" t="s">
        <v>10</v>
      </c>
      <c r="E52" s="18"/>
      <c r="F52" s="18">
        <f t="shared" si="0"/>
        <v>0</v>
      </c>
      <c r="G52" s="19">
        <v>0.08</v>
      </c>
      <c r="H52" s="18">
        <f t="shared" si="1"/>
        <v>0</v>
      </c>
      <c r="I52" s="20"/>
      <c r="J52" s="21"/>
    </row>
    <row r="53" spans="1:10" ht="29.25" customHeight="1" x14ac:dyDescent="0.2">
      <c r="A53" s="12" t="s">
        <v>110</v>
      </c>
      <c r="B53" s="27" t="s">
        <v>111</v>
      </c>
      <c r="C53" s="23"/>
      <c r="D53" s="17"/>
      <c r="E53" s="18"/>
      <c r="F53" s="18"/>
      <c r="G53" s="19"/>
      <c r="H53" s="18"/>
      <c r="I53" s="24"/>
      <c r="J53" s="21"/>
    </row>
    <row r="54" spans="1:10" ht="80.25" customHeight="1" x14ac:dyDescent="0.2">
      <c r="A54" s="15" t="s">
        <v>112</v>
      </c>
      <c r="B54" s="16" t="s">
        <v>113</v>
      </c>
      <c r="C54" s="17">
        <v>1</v>
      </c>
      <c r="D54" s="17" t="s">
        <v>10</v>
      </c>
      <c r="E54" s="18"/>
      <c r="F54" s="18">
        <f t="shared" si="0"/>
        <v>0</v>
      </c>
      <c r="G54" s="19">
        <v>0.08</v>
      </c>
      <c r="H54" s="18">
        <f t="shared" si="1"/>
        <v>0</v>
      </c>
      <c r="I54" s="20"/>
      <c r="J54" s="21"/>
    </row>
    <row r="55" spans="1:10" ht="76.5" x14ac:dyDescent="0.2">
      <c r="A55" s="15" t="s">
        <v>114</v>
      </c>
      <c r="B55" s="16" t="s">
        <v>115</v>
      </c>
      <c r="C55" s="17">
        <v>1</v>
      </c>
      <c r="D55" s="17" t="s">
        <v>10</v>
      </c>
      <c r="E55" s="18"/>
      <c r="F55" s="18">
        <f t="shared" si="0"/>
        <v>0</v>
      </c>
      <c r="G55" s="19">
        <v>0.08</v>
      </c>
      <c r="H55" s="18">
        <f t="shared" si="1"/>
        <v>0</v>
      </c>
      <c r="I55" s="20"/>
      <c r="J55" s="21"/>
    </row>
    <row r="56" spans="1:10" ht="76.5" x14ac:dyDescent="0.2">
      <c r="A56" s="15" t="s">
        <v>116</v>
      </c>
      <c r="B56" s="16" t="s">
        <v>117</v>
      </c>
      <c r="C56" s="17">
        <v>1</v>
      </c>
      <c r="D56" s="17" t="s">
        <v>10</v>
      </c>
      <c r="E56" s="18"/>
      <c r="F56" s="18">
        <f t="shared" si="0"/>
        <v>0</v>
      </c>
      <c r="G56" s="19">
        <v>0.08</v>
      </c>
      <c r="H56" s="18">
        <f t="shared" si="1"/>
        <v>0</v>
      </c>
      <c r="I56" s="20"/>
      <c r="J56" s="21"/>
    </row>
    <row r="57" spans="1:10" ht="18" customHeight="1" x14ac:dyDescent="0.2">
      <c r="A57" s="15" t="s">
        <v>118</v>
      </c>
      <c r="B57" s="25" t="s">
        <v>31</v>
      </c>
      <c r="C57" s="17">
        <v>1</v>
      </c>
      <c r="D57" s="17" t="s">
        <v>10</v>
      </c>
      <c r="E57" s="18"/>
      <c r="F57" s="18">
        <f t="shared" si="0"/>
        <v>0</v>
      </c>
      <c r="G57" s="19">
        <v>0.08</v>
      </c>
      <c r="H57" s="18">
        <f t="shared" si="1"/>
        <v>0</v>
      </c>
      <c r="I57" s="20"/>
      <c r="J57" s="21"/>
    </row>
    <row r="58" spans="1:10" ht="54.75" customHeight="1" x14ac:dyDescent="0.2">
      <c r="A58" s="15" t="s">
        <v>119</v>
      </c>
      <c r="B58" s="16" t="s">
        <v>120</v>
      </c>
      <c r="C58" s="17">
        <v>2</v>
      </c>
      <c r="D58" s="17" t="s">
        <v>10</v>
      </c>
      <c r="E58" s="18"/>
      <c r="F58" s="18">
        <f t="shared" si="0"/>
        <v>0</v>
      </c>
      <c r="G58" s="19">
        <v>0.08</v>
      </c>
      <c r="H58" s="18">
        <f t="shared" si="1"/>
        <v>0</v>
      </c>
      <c r="I58" s="20"/>
      <c r="J58" s="21"/>
    </row>
    <row r="59" spans="1:10" ht="27" customHeight="1" x14ac:dyDescent="0.2">
      <c r="A59" s="15" t="s">
        <v>121</v>
      </c>
      <c r="B59" s="16" t="s">
        <v>122</v>
      </c>
      <c r="C59" s="17">
        <v>10</v>
      </c>
      <c r="D59" s="17" t="s">
        <v>10</v>
      </c>
      <c r="E59" s="18"/>
      <c r="F59" s="18">
        <f t="shared" si="0"/>
        <v>0</v>
      </c>
      <c r="G59" s="19">
        <v>0.08</v>
      </c>
      <c r="H59" s="18">
        <f t="shared" si="1"/>
        <v>0</v>
      </c>
      <c r="I59" s="20"/>
      <c r="J59" s="21"/>
    </row>
    <row r="60" spans="1:10" ht="28.5" customHeight="1" x14ac:dyDescent="0.2">
      <c r="A60" s="12" t="s">
        <v>123</v>
      </c>
      <c r="B60" s="22" t="s">
        <v>124</v>
      </c>
      <c r="C60" s="23"/>
      <c r="D60" s="17"/>
      <c r="E60" s="18"/>
      <c r="F60" s="18"/>
      <c r="G60" s="19"/>
      <c r="H60" s="18"/>
      <c r="I60" s="24"/>
      <c r="J60" s="21"/>
    </row>
    <row r="61" spans="1:10" ht="76.5" x14ac:dyDescent="0.2">
      <c r="A61" s="15" t="s">
        <v>125</v>
      </c>
      <c r="B61" s="16" t="s">
        <v>126</v>
      </c>
      <c r="C61" s="17">
        <v>1</v>
      </c>
      <c r="D61" s="17" t="s">
        <v>10</v>
      </c>
      <c r="E61" s="18"/>
      <c r="F61" s="18">
        <f t="shared" si="0"/>
        <v>0</v>
      </c>
      <c r="G61" s="19">
        <v>0.08</v>
      </c>
      <c r="H61" s="18">
        <f t="shared" si="1"/>
        <v>0</v>
      </c>
      <c r="I61" s="20"/>
      <c r="J61" s="21"/>
    </row>
    <row r="62" spans="1:10" ht="76.5" x14ac:dyDescent="0.2">
      <c r="A62" s="15" t="s">
        <v>127</v>
      </c>
      <c r="B62" s="16" t="s">
        <v>128</v>
      </c>
      <c r="C62" s="17">
        <v>1</v>
      </c>
      <c r="D62" s="17" t="s">
        <v>10</v>
      </c>
      <c r="E62" s="18"/>
      <c r="F62" s="18">
        <f t="shared" si="0"/>
        <v>0</v>
      </c>
      <c r="G62" s="19">
        <v>0.08</v>
      </c>
      <c r="H62" s="18">
        <f t="shared" si="1"/>
        <v>0</v>
      </c>
      <c r="I62" s="20"/>
      <c r="J62" s="21"/>
    </row>
    <row r="63" spans="1:10" ht="80.25" customHeight="1" x14ac:dyDescent="0.2">
      <c r="A63" s="15" t="s">
        <v>129</v>
      </c>
      <c r="B63" s="16" t="s">
        <v>130</v>
      </c>
      <c r="C63" s="17">
        <v>1</v>
      </c>
      <c r="D63" s="17" t="s">
        <v>10</v>
      </c>
      <c r="E63" s="18"/>
      <c r="F63" s="18">
        <f t="shared" si="0"/>
        <v>0</v>
      </c>
      <c r="G63" s="19">
        <v>0.08</v>
      </c>
      <c r="H63" s="18">
        <f t="shared" si="1"/>
        <v>0</v>
      </c>
      <c r="I63" s="20"/>
      <c r="J63" s="21"/>
    </row>
    <row r="64" spans="1:10" ht="89.25" x14ac:dyDescent="0.2">
      <c r="A64" s="15" t="s">
        <v>131</v>
      </c>
      <c r="B64" s="16" t="s">
        <v>132</v>
      </c>
      <c r="C64" s="17">
        <v>1</v>
      </c>
      <c r="D64" s="17" t="s">
        <v>10</v>
      </c>
      <c r="E64" s="18"/>
      <c r="F64" s="18">
        <f t="shared" si="0"/>
        <v>0</v>
      </c>
      <c r="G64" s="19">
        <v>0.08</v>
      </c>
      <c r="H64" s="18">
        <f t="shared" si="1"/>
        <v>0</v>
      </c>
      <c r="I64" s="20"/>
      <c r="J64" s="21"/>
    </row>
    <row r="65" spans="1:10" ht="89.25" x14ac:dyDescent="0.2">
      <c r="A65" s="15" t="s">
        <v>133</v>
      </c>
      <c r="B65" s="16" t="s">
        <v>134</v>
      </c>
      <c r="C65" s="17">
        <v>1</v>
      </c>
      <c r="D65" s="17" t="s">
        <v>10</v>
      </c>
      <c r="E65" s="18"/>
      <c r="F65" s="18">
        <f t="shared" si="0"/>
        <v>0</v>
      </c>
      <c r="G65" s="19">
        <v>0.08</v>
      </c>
      <c r="H65" s="18">
        <f t="shared" si="1"/>
        <v>0</v>
      </c>
      <c r="I65" s="20"/>
      <c r="J65" s="21"/>
    </row>
    <row r="66" spans="1:10" ht="75.75" customHeight="1" x14ac:dyDescent="0.2">
      <c r="A66" s="15" t="s">
        <v>135</v>
      </c>
      <c r="B66" s="16" t="s">
        <v>136</v>
      </c>
      <c r="C66" s="17">
        <v>1</v>
      </c>
      <c r="D66" s="17" t="s">
        <v>10</v>
      </c>
      <c r="E66" s="18"/>
      <c r="F66" s="18">
        <f t="shared" si="0"/>
        <v>0</v>
      </c>
      <c r="G66" s="19">
        <v>0.08</v>
      </c>
      <c r="H66" s="18">
        <f t="shared" si="1"/>
        <v>0</v>
      </c>
      <c r="I66" s="20"/>
      <c r="J66" s="21"/>
    </row>
    <row r="67" spans="1:10" ht="80.25" customHeight="1" x14ac:dyDescent="0.2">
      <c r="A67" s="15" t="s">
        <v>137</v>
      </c>
      <c r="B67" s="16" t="s">
        <v>138</v>
      </c>
      <c r="C67" s="17">
        <v>1</v>
      </c>
      <c r="D67" s="17" t="s">
        <v>10</v>
      </c>
      <c r="E67" s="18"/>
      <c r="F67" s="18">
        <f t="shared" si="0"/>
        <v>0</v>
      </c>
      <c r="G67" s="19">
        <v>0.08</v>
      </c>
      <c r="H67" s="18">
        <f t="shared" si="1"/>
        <v>0</v>
      </c>
      <c r="I67" s="20"/>
      <c r="J67" s="21"/>
    </row>
    <row r="68" spans="1:10" ht="30" customHeight="1" x14ac:dyDescent="0.2">
      <c r="A68" s="15" t="s">
        <v>139</v>
      </c>
      <c r="B68" s="16" t="s">
        <v>140</v>
      </c>
      <c r="C68" s="17">
        <v>10</v>
      </c>
      <c r="D68" s="17" t="s">
        <v>10</v>
      </c>
      <c r="E68" s="18"/>
      <c r="F68" s="18">
        <f t="shared" si="0"/>
        <v>0</v>
      </c>
      <c r="G68" s="19">
        <v>0.08</v>
      </c>
      <c r="H68" s="18">
        <f t="shared" si="1"/>
        <v>0</v>
      </c>
      <c r="I68" s="20"/>
      <c r="J68" s="21"/>
    </row>
    <row r="69" spans="1:10" ht="28.5" customHeight="1" x14ac:dyDescent="0.2">
      <c r="A69" s="15" t="s">
        <v>141</v>
      </c>
      <c r="B69" s="16" t="s">
        <v>142</v>
      </c>
      <c r="C69" s="17">
        <v>70</v>
      </c>
      <c r="D69" s="17" t="s">
        <v>10</v>
      </c>
      <c r="E69" s="18"/>
      <c r="F69" s="18">
        <f t="shared" ref="F69:F100" si="2">E69*C69</f>
        <v>0</v>
      </c>
      <c r="G69" s="19">
        <v>0.08</v>
      </c>
      <c r="H69" s="18">
        <f t="shared" ref="H69:H100" si="3">F69*1.08</f>
        <v>0</v>
      </c>
      <c r="I69" s="20"/>
      <c r="J69" s="21"/>
    </row>
    <row r="70" spans="1:10" ht="39.75" customHeight="1" x14ac:dyDescent="0.2">
      <c r="A70" s="15" t="s">
        <v>143</v>
      </c>
      <c r="B70" s="16" t="s">
        <v>144</v>
      </c>
      <c r="C70" s="17">
        <v>5</v>
      </c>
      <c r="D70" s="17" t="s">
        <v>10</v>
      </c>
      <c r="E70" s="18"/>
      <c r="F70" s="18">
        <f t="shared" si="2"/>
        <v>0</v>
      </c>
      <c r="G70" s="19">
        <v>0.08</v>
      </c>
      <c r="H70" s="18">
        <f t="shared" si="3"/>
        <v>0</v>
      </c>
      <c r="I70" s="20"/>
      <c r="J70" s="21"/>
    </row>
    <row r="71" spans="1:10" ht="44.25" customHeight="1" x14ac:dyDescent="0.2">
      <c r="A71" s="28" t="s">
        <v>145</v>
      </c>
      <c r="B71" s="29" t="s">
        <v>146</v>
      </c>
      <c r="C71" s="30">
        <v>4</v>
      </c>
      <c r="D71" s="17" t="s">
        <v>10</v>
      </c>
      <c r="E71" s="18"/>
      <c r="F71" s="18">
        <f t="shared" si="2"/>
        <v>0</v>
      </c>
      <c r="G71" s="19">
        <v>0.08</v>
      </c>
      <c r="H71" s="18">
        <f t="shared" si="3"/>
        <v>0</v>
      </c>
      <c r="I71" s="20"/>
      <c r="J71" s="21"/>
    </row>
    <row r="72" spans="1:10" ht="28.5" customHeight="1" x14ac:dyDescent="0.2">
      <c r="A72" s="28" t="s">
        <v>147</v>
      </c>
      <c r="B72" s="31" t="s">
        <v>148</v>
      </c>
      <c r="C72" s="30">
        <v>4</v>
      </c>
      <c r="D72" s="17" t="s">
        <v>10</v>
      </c>
      <c r="E72" s="18"/>
      <c r="F72" s="18">
        <f t="shared" si="2"/>
        <v>0</v>
      </c>
      <c r="G72" s="19">
        <v>0.08</v>
      </c>
      <c r="H72" s="18">
        <f t="shared" si="3"/>
        <v>0</v>
      </c>
      <c r="I72" s="17"/>
      <c r="J72" s="21"/>
    </row>
    <row r="73" spans="1:10" ht="33.75" customHeight="1" x14ac:dyDescent="0.2">
      <c r="A73" s="12" t="s">
        <v>149</v>
      </c>
      <c r="B73" s="22" t="s">
        <v>150</v>
      </c>
      <c r="C73" s="23"/>
      <c r="D73" s="17" t="s">
        <v>10</v>
      </c>
      <c r="E73" s="18"/>
      <c r="F73" s="18"/>
      <c r="G73" s="19"/>
      <c r="H73" s="18"/>
      <c r="I73" s="24"/>
      <c r="J73" s="21"/>
    </row>
    <row r="74" spans="1:10" ht="69.75" customHeight="1" x14ac:dyDescent="0.2">
      <c r="A74" s="15" t="s">
        <v>151</v>
      </c>
      <c r="B74" s="16" t="s">
        <v>152</v>
      </c>
      <c r="C74" s="17">
        <v>2</v>
      </c>
      <c r="D74" s="17" t="s">
        <v>10</v>
      </c>
      <c r="E74" s="18"/>
      <c r="F74" s="18">
        <f t="shared" si="2"/>
        <v>0</v>
      </c>
      <c r="G74" s="19">
        <v>0.08</v>
      </c>
      <c r="H74" s="18">
        <f t="shared" si="3"/>
        <v>0</v>
      </c>
      <c r="I74" s="20"/>
      <c r="J74" s="21"/>
    </row>
    <row r="75" spans="1:10" x14ac:dyDescent="0.2">
      <c r="A75" s="15" t="s">
        <v>153</v>
      </c>
      <c r="B75" s="16" t="s">
        <v>31</v>
      </c>
      <c r="C75" s="17">
        <v>1</v>
      </c>
      <c r="D75" s="17" t="s">
        <v>10</v>
      </c>
      <c r="E75" s="18"/>
      <c r="F75" s="18">
        <f t="shared" si="2"/>
        <v>0</v>
      </c>
      <c r="G75" s="19">
        <v>0.08</v>
      </c>
      <c r="H75" s="18">
        <f t="shared" si="3"/>
        <v>0</v>
      </c>
      <c r="I75" s="20"/>
      <c r="J75" s="21"/>
    </row>
    <row r="76" spans="1:10" ht="32.25" customHeight="1" x14ac:dyDescent="0.2">
      <c r="A76" s="15" t="s">
        <v>154</v>
      </c>
      <c r="B76" s="16" t="s">
        <v>155</v>
      </c>
      <c r="C76" s="17">
        <v>10</v>
      </c>
      <c r="D76" s="17" t="s">
        <v>10</v>
      </c>
      <c r="E76" s="18"/>
      <c r="F76" s="18">
        <f t="shared" si="2"/>
        <v>0</v>
      </c>
      <c r="G76" s="19">
        <v>0.08</v>
      </c>
      <c r="H76" s="18">
        <f t="shared" si="3"/>
        <v>0</v>
      </c>
      <c r="I76" s="20"/>
      <c r="J76" s="21"/>
    </row>
    <row r="77" spans="1:10" ht="32.25" customHeight="1" x14ac:dyDescent="0.2">
      <c r="A77" s="15" t="s">
        <v>156</v>
      </c>
      <c r="B77" s="16" t="s">
        <v>157</v>
      </c>
      <c r="C77" s="17">
        <v>30</v>
      </c>
      <c r="D77" s="17" t="s">
        <v>10</v>
      </c>
      <c r="E77" s="18"/>
      <c r="F77" s="18">
        <f t="shared" si="2"/>
        <v>0</v>
      </c>
      <c r="G77" s="19">
        <v>0.08</v>
      </c>
      <c r="H77" s="18">
        <f t="shared" si="3"/>
        <v>0</v>
      </c>
      <c r="I77" s="20"/>
      <c r="J77" s="21"/>
    </row>
    <row r="78" spans="1:10" ht="29.25" customHeight="1" x14ac:dyDescent="0.2">
      <c r="A78" s="12" t="s">
        <v>158</v>
      </c>
      <c r="B78" s="27" t="s">
        <v>159</v>
      </c>
      <c r="C78" s="23"/>
      <c r="D78" s="17"/>
      <c r="E78" s="18"/>
      <c r="F78" s="18"/>
      <c r="G78" s="19"/>
      <c r="H78" s="18"/>
      <c r="I78" s="24"/>
      <c r="J78" s="21"/>
    </row>
    <row r="79" spans="1:10" ht="89.25" x14ac:dyDescent="0.2">
      <c r="A79" s="15" t="s">
        <v>160</v>
      </c>
      <c r="B79" s="32" t="s">
        <v>161</v>
      </c>
      <c r="C79" s="23">
        <v>2</v>
      </c>
      <c r="D79" s="17" t="s">
        <v>10</v>
      </c>
      <c r="E79" s="18"/>
      <c r="F79" s="18">
        <f t="shared" si="2"/>
        <v>0</v>
      </c>
      <c r="G79" s="19">
        <v>0.08</v>
      </c>
      <c r="H79" s="18">
        <f t="shared" si="3"/>
        <v>0</v>
      </c>
      <c r="I79" s="33"/>
      <c r="J79" s="21"/>
    </row>
    <row r="80" spans="1:10" ht="31.5" customHeight="1" x14ac:dyDescent="0.2">
      <c r="A80" s="15" t="s">
        <v>162</v>
      </c>
      <c r="B80" s="34" t="s">
        <v>163</v>
      </c>
      <c r="C80" s="23">
        <v>2</v>
      </c>
      <c r="D80" s="17" t="s">
        <v>10</v>
      </c>
      <c r="E80" s="18"/>
      <c r="F80" s="18">
        <f t="shared" si="2"/>
        <v>0</v>
      </c>
      <c r="G80" s="19">
        <v>0.08</v>
      </c>
      <c r="H80" s="18">
        <f t="shared" si="3"/>
        <v>0</v>
      </c>
      <c r="I80" s="35"/>
      <c r="J80" s="21"/>
    </row>
    <row r="81" spans="1:10" ht="68.25" customHeight="1" x14ac:dyDescent="0.2">
      <c r="A81" s="15" t="s">
        <v>164</v>
      </c>
      <c r="B81" s="16" t="s">
        <v>165</v>
      </c>
      <c r="C81" s="17">
        <v>50</v>
      </c>
      <c r="D81" s="17" t="s">
        <v>10</v>
      </c>
      <c r="E81" s="18"/>
      <c r="F81" s="18">
        <f t="shared" si="2"/>
        <v>0</v>
      </c>
      <c r="G81" s="19">
        <v>0.08</v>
      </c>
      <c r="H81" s="18">
        <f t="shared" si="3"/>
        <v>0</v>
      </c>
      <c r="I81" s="20"/>
      <c r="J81" s="21"/>
    </row>
    <row r="82" spans="1:10" ht="127.5" x14ac:dyDescent="0.2">
      <c r="A82" s="15" t="s">
        <v>166</v>
      </c>
      <c r="B82" s="16" t="s">
        <v>167</v>
      </c>
      <c r="C82" s="17">
        <v>2</v>
      </c>
      <c r="D82" s="17" t="s">
        <v>10</v>
      </c>
      <c r="E82" s="18"/>
      <c r="F82" s="18">
        <f t="shared" si="2"/>
        <v>0</v>
      </c>
      <c r="G82" s="19">
        <v>0.08</v>
      </c>
      <c r="H82" s="18">
        <f t="shared" si="3"/>
        <v>0</v>
      </c>
      <c r="I82" s="20"/>
      <c r="J82" s="21"/>
    </row>
    <row r="83" spans="1:10" ht="29.25" customHeight="1" x14ac:dyDescent="0.2">
      <c r="A83" s="15" t="s">
        <v>168</v>
      </c>
      <c r="B83" s="16" t="s">
        <v>169</v>
      </c>
      <c r="C83" s="17">
        <v>7</v>
      </c>
      <c r="D83" s="17" t="s">
        <v>10</v>
      </c>
      <c r="E83" s="18"/>
      <c r="F83" s="18">
        <f t="shared" si="2"/>
        <v>0</v>
      </c>
      <c r="G83" s="19">
        <v>0.08</v>
      </c>
      <c r="H83" s="18">
        <f t="shared" si="3"/>
        <v>0</v>
      </c>
      <c r="I83" s="20"/>
      <c r="J83" s="21"/>
    </row>
    <row r="84" spans="1:10" ht="17.25" customHeight="1" x14ac:dyDescent="0.2">
      <c r="A84" s="15" t="s">
        <v>170</v>
      </c>
      <c r="B84" s="16" t="s">
        <v>171</v>
      </c>
      <c r="C84" s="17">
        <v>2</v>
      </c>
      <c r="D84" s="17" t="s">
        <v>10</v>
      </c>
      <c r="E84" s="18"/>
      <c r="F84" s="18">
        <f t="shared" si="2"/>
        <v>0</v>
      </c>
      <c r="G84" s="19">
        <v>0.08</v>
      </c>
      <c r="H84" s="18">
        <f t="shared" si="3"/>
        <v>0</v>
      </c>
      <c r="I84" s="20"/>
      <c r="J84" s="21"/>
    </row>
    <row r="85" spans="1:10" ht="114.75" x14ac:dyDescent="0.2">
      <c r="A85" s="15" t="s">
        <v>172</v>
      </c>
      <c r="B85" s="16" t="s">
        <v>173</v>
      </c>
      <c r="C85" s="17">
        <v>2</v>
      </c>
      <c r="D85" s="17" t="s">
        <v>10</v>
      </c>
      <c r="E85" s="18"/>
      <c r="F85" s="18">
        <f t="shared" si="2"/>
        <v>0</v>
      </c>
      <c r="G85" s="19">
        <v>0.08</v>
      </c>
      <c r="H85" s="18">
        <f t="shared" si="3"/>
        <v>0</v>
      </c>
      <c r="I85" s="20"/>
      <c r="J85" s="21"/>
    </row>
    <row r="86" spans="1:10" ht="120" customHeight="1" x14ac:dyDescent="0.2">
      <c r="A86" s="15" t="s">
        <v>174</v>
      </c>
      <c r="B86" s="16" t="s">
        <v>175</v>
      </c>
      <c r="C86" s="17">
        <v>40</v>
      </c>
      <c r="D86" s="17" t="s">
        <v>10</v>
      </c>
      <c r="E86" s="18"/>
      <c r="F86" s="18">
        <f t="shared" si="2"/>
        <v>0</v>
      </c>
      <c r="G86" s="19">
        <v>0.08</v>
      </c>
      <c r="H86" s="18">
        <f t="shared" si="3"/>
        <v>0</v>
      </c>
      <c r="I86" s="20"/>
      <c r="J86" s="21"/>
    </row>
    <row r="87" spans="1:10" ht="28.5" customHeight="1" x14ac:dyDescent="0.2">
      <c r="A87" s="15" t="s">
        <v>176</v>
      </c>
      <c r="B87" s="16" t="s">
        <v>177</v>
      </c>
      <c r="C87" s="17">
        <v>40</v>
      </c>
      <c r="D87" s="17" t="s">
        <v>10</v>
      </c>
      <c r="E87" s="18"/>
      <c r="F87" s="18">
        <f t="shared" si="2"/>
        <v>0</v>
      </c>
      <c r="G87" s="19">
        <v>0.08</v>
      </c>
      <c r="H87" s="18">
        <f t="shared" si="3"/>
        <v>0</v>
      </c>
      <c r="I87" s="20"/>
      <c r="J87" s="21"/>
    </row>
    <row r="88" spans="1:10" x14ac:dyDescent="0.2">
      <c r="A88" s="15" t="s">
        <v>178</v>
      </c>
      <c r="B88" s="36" t="s">
        <v>179</v>
      </c>
      <c r="C88" s="17">
        <v>40</v>
      </c>
      <c r="D88" s="17" t="s">
        <v>10</v>
      </c>
      <c r="E88" s="18"/>
      <c r="F88" s="18">
        <f t="shared" si="2"/>
        <v>0</v>
      </c>
      <c r="G88" s="19">
        <v>0.08</v>
      </c>
      <c r="H88" s="18">
        <f t="shared" si="3"/>
        <v>0</v>
      </c>
      <c r="I88" s="37"/>
      <c r="J88" s="21"/>
    </row>
    <row r="89" spans="1:10" ht="65.25" customHeight="1" x14ac:dyDescent="0.2">
      <c r="A89" s="15" t="s">
        <v>180</v>
      </c>
      <c r="B89" s="16" t="s">
        <v>181</v>
      </c>
      <c r="C89" s="17">
        <v>40</v>
      </c>
      <c r="D89" s="17" t="s">
        <v>10</v>
      </c>
      <c r="E89" s="18"/>
      <c r="F89" s="18">
        <f t="shared" si="2"/>
        <v>0</v>
      </c>
      <c r="G89" s="19">
        <v>0.08</v>
      </c>
      <c r="H89" s="18">
        <f t="shared" si="3"/>
        <v>0</v>
      </c>
      <c r="I89" s="20"/>
      <c r="J89" s="21"/>
    </row>
    <row r="90" spans="1:10" ht="136.5" customHeight="1" x14ac:dyDescent="0.2">
      <c r="A90" s="15" t="s">
        <v>182</v>
      </c>
      <c r="B90" s="16" t="s">
        <v>183</v>
      </c>
      <c r="C90" s="17">
        <v>2</v>
      </c>
      <c r="D90" s="17" t="s">
        <v>10</v>
      </c>
      <c r="E90" s="18"/>
      <c r="F90" s="18">
        <f t="shared" si="2"/>
        <v>0</v>
      </c>
      <c r="G90" s="19">
        <v>0.08</v>
      </c>
      <c r="H90" s="18">
        <f t="shared" si="3"/>
        <v>0</v>
      </c>
      <c r="I90" s="20"/>
      <c r="J90" s="21"/>
    </row>
    <row r="91" spans="1:10" x14ac:dyDescent="0.2">
      <c r="A91" s="15" t="s">
        <v>184</v>
      </c>
      <c r="B91" s="16" t="s">
        <v>185</v>
      </c>
      <c r="C91" s="17">
        <v>5</v>
      </c>
      <c r="D91" s="17" t="s">
        <v>10</v>
      </c>
      <c r="E91" s="18"/>
      <c r="F91" s="18">
        <f t="shared" si="2"/>
        <v>0</v>
      </c>
      <c r="G91" s="19">
        <v>0.08</v>
      </c>
      <c r="H91" s="18">
        <f t="shared" si="3"/>
        <v>0</v>
      </c>
      <c r="I91" s="20"/>
      <c r="J91" s="21"/>
    </row>
    <row r="92" spans="1:10" x14ac:dyDescent="0.2">
      <c r="A92" s="15" t="s">
        <v>186</v>
      </c>
      <c r="B92" s="16" t="s">
        <v>187</v>
      </c>
      <c r="C92" s="17">
        <v>2</v>
      </c>
      <c r="D92" s="17" t="s">
        <v>10</v>
      </c>
      <c r="E92" s="18"/>
      <c r="F92" s="18">
        <f t="shared" si="2"/>
        <v>0</v>
      </c>
      <c r="G92" s="19">
        <v>0.08</v>
      </c>
      <c r="H92" s="18">
        <f t="shared" si="3"/>
        <v>0</v>
      </c>
      <c r="I92" s="20"/>
      <c r="J92" s="21"/>
    </row>
    <row r="93" spans="1:10" ht="93" customHeight="1" x14ac:dyDescent="0.2">
      <c r="A93" s="15" t="s">
        <v>188</v>
      </c>
      <c r="B93" s="16" t="s">
        <v>189</v>
      </c>
      <c r="C93" s="17">
        <v>6</v>
      </c>
      <c r="D93" s="17" t="s">
        <v>10</v>
      </c>
      <c r="E93" s="18"/>
      <c r="F93" s="18">
        <f t="shared" si="2"/>
        <v>0</v>
      </c>
      <c r="G93" s="19">
        <v>0.08</v>
      </c>
      <c r="H93" s="18">
        <f t="shared" si="3"/>
        <v>0</v>
      </c>
      <c r="I93" s="20"/>
      <c r="J93" s="21"/>
    </row>
    <row r="94" spans="1:10" ht="113.25" customHeight="1" x14ac:dyDescent="0.2">
      <c r="A94" s="15" t="s">
        <v>190</v>
      </c>
      <c r="B94" s="16" t="s">
        <v>191</v>
      </c>
      <c r="C94" s="17">
        <v>2</v>
      </c>
      <c r="D94" s="17" t="s">
        <v>10</v>
      </c>
      <c r="E94" s="18"/>
      <c r="F94" s="18">
        <f t="shared" si="2"/>
        <v>0</v>
      </c>
      <c r="G94" s="19">
        <v>0.08</v>
      </c>
      <c r="H94" s="18">
        <f t="shared" si="3"/>
        <v>0</v>
      </c>
      <c r="I94" s="20"/>
      <c r="J94" s="21"/>
    </row>
    <row r="95" spans="1:10" x14ac:dyDescent="0.2">
      <c r="A95" s="15" t="s">
        <v>192</v>
      </c>
      <c r="B95" s="16" t="s">
        <v>193</v>
      </c>
      <c r="C95" s="17">
        <v>1</v>
      </c>
      <c r="D95" s="17" t="s">
        <v>10</v>
      </c>
      <c r="E95" s="18"/>
      <c r="F95" s="18">
        <f t="shared" si="2"/>
        <v>0</v>
      </c>
      <c r="G95" s="19">
        <v>0.08</v>
      </c>
      <c r="H95" s="18">
        <f t="shared" si="3"/>
        <v>0</v>
      </c>
      <c r="I95" s="20"/>
      <c r="J95" s="21"/>
    </row>
    <row r="96" spans="1:10" x14ac:dyDescent="0.2">
      <c r="A96" s="15" t="s">
        <v>194</v>
      </c>
      <c r="B96" s="16" t="s">
        <v>195</v>
      </c>
      <c r="C96" s="17">
        <v>2</v>
      </c>
      <c r="D96" s="17" t="s">
        <v>10</v>
      </c>
      <c r="E96" s="18"/>
      <c r="F96" s="18">
        <f t="shared" si="2"/>
        <v>0</v>
      </c>
      <c r="G96" s="19">
        <v>0.08</v>
      </c>
      <c r="H96" s="18">
        <f t="shared" si="3"/>
        <v>0</v>
      </c>
      <c r="I96" s="20"/>
      <c r="J96" s="21"/>
    </row>
    <row r="97" spans="1:10" ht="15" customHeight="1" x14ac:dyDescent="0.2">
      <c r="A97" s="12" t="s">
        <v>196</v>
      </c>
      <c r="B97" s="27" t="s">
        <v>197</v>
      </c>
      <c r="C97" s="23"/>
      <c r="D97" s="17"/>
      <c r="E97" s="18"/>
      <c r="F97" s="18"/>
      <c r="G97" s="19"/>
      <c r="H97" s="18"/>
      <c r="I97" s="24"/>
      <c r="J97" s="21"/>
    </row>
    <row r="98" spans="1:10" ht="42.75" customHeight="1" x14ac:dyDescent="0.2">
      <c r="A98" s="15" t="s">
        <v>198</v>
      </c>
      <c r="B98" s="16" t="s">
        <v>199</v>
      </c>
      <c r="C98" s="17">
        <v>2</v>
      </c>
      <c r="D98" s="17" t="s">
        <v>10</v>
      </c>
      <c r="E98" s="18"/>
      <c r="F98" s="18">
        <f t="shared" si="2"/>
        <v>0</v>
      </c>
      <c r="G98" s="19">
        <v>0.08</v>
      </c>
      <c r="H98" s="18">
        <f t="shared" si="3"/>
        <v>0</v>
      </c>
      <c r="I98" s="20"/>
      <c r="J98" s="21"/>
    </row>
    <row r="99" spans="1:10" ht="33" customHeight="1" x14ac:dyDescent="0.2">
      <c r="A99" s="15" t="s">
        <v>200</v>
      </c>
      <c r="B99" s="16" t="s">
        <v>201</v>
      </c>
      <c r="C99" s="17">
        <v>2</v>
      </c>
      <c r="D99" s="17" t="s">
        <v>10</v>
      </c>
      <c r="E99" s="18"/>
      <c r="F99" s="18">
        <f t="shared" si="2"/>
        <v>0</v>
      </c>
      <c r="G99" s="19">
        <v>0.08</v>
      </c>
      <c r="H99" s="18">
        <f t="shared" si="3"/>
        <v>0</v>
      </c>
      <c r="I99" s="20"/>
      <c r="J99" s="21"/>
    </row>
    <row r="100" spans="1:10" ht="38.25" customHeight="1" x14ac:dyDescent="0.2">
      <c r="A100" s="15" t="s">
        <v>202</v>
      </c>
      <c r="B100" s="16" t="s">
        <v>203</v>
      </c>
      <c r="C100" s="17">
        <v>2</v>
      </c>
      <c r="D100" s="17" t="s">
        <v>10</v>
      </c>
      <c r="E100" s="18"/>
      <c r="F100" s="18">
        <f t="shared" si="2"/>
        <v>0</v>
      </c>
      <c r="G100" s="19">
        <v>0.08</v>
      </c>
      <c r="H100" s="18">
        <f t="shared" si="3"/>
        <v>0</v>
      </c>
      <c r="I100" s="20"/>
      <c r="J100" s="21"/>
    </row>
    <row r="101" spans="1:10" ht="30.75" customHeight="1" x14ac:dyDescent="0.2">
      <c r="A101" s="50"/>
      <c r="B101" s="13" t="s">
        <v>11</v>
      </c>
      <c r="C101" s="51"/>
      <c r="D101" s="51"/>
      <c r="E101" s="52"/>
      <c r="F101" s="18"/>
      <c r="G101" s="19"/>
      <c r="H101" s="18"/>
      <c r="I101" s="20"/>
      <c r="J101" s="21"/>
    </row>
    <row r="102" spans="1:10" ht="30.75" customHeight="1" x14ac:dyDescent="0.2">
      <c r="A102" s="53"/>
      <c r="B102" s="54" t="s">
        <v>205</v>
      </c>
      <c r="C102" s="54"/>
      <c r="D102" s="54"/>
      <c r="E102" s="55"/>
      <c r="F102" s="18"/>
      <c r="G102" s="19"/>
      <c r="H102" s="18"/>
      <c r="I102" s="17"/>
      <c r="J102" s="21"/>
    </row>
    <row r="103" spans="1:10" x14ac:dyDescent="0.2">
      <c r="A103" s="41"/>
      <c r="B103" s="41"/>
      <c r="C103" s="41"/>
      <c r="D103" s="41"/>
      <c r="E103" s="41"/>
      <c r="F103" s="39"/>
      <c r="G103" s="42"/>
      <c r="H103" s="39"/>
      <c r="I103" s="37"/>
      <c r="J103" s="43"/>
    </row>
    <row r="104" spans="1:10" x14ac:dyDescent="0.2">
      <c r="A104" s="38"/>
      <c r="B104" s="38"/>
      <c r="C104" s="37"/>
      <c r="D104" s="37"/>
      <c r="E104" s="39"/>
      <c r="F104" s="39"/>
      <c r="G104" s="40"/>
      <c r="H104" s="39"/>
      <c r="I104" s="37"/>
      <c r="J104" s="37"/>
    </row>
  </sheetData>
  <autoFilter ref="I1:I102" xr:uid="{00000000-0009-0000-0000-000000000000}"/>
  <mergeCells count="2">
    <mergeCell ref="A1:J1"/>
    <mergeCell ref="B3:I3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1</vt:lpstr>
      <vt:lpstr>'pakiet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Ostrowiec Św.</dc:creator>
  <cp:lastModifiedBy>Szpital Ostrowiec Św.</cp:lastModifiedBy>
  <cp:lastPrinted>2024-05-21T11:48:39Z</cp:lastPrinted>
  <dcterms:created xsi:type="dcterms:W3CDTF">2024-04-09T09:26:30Z</dcterms:created>
  <dcterms:modified xsi:type="dcterms:W3CDTF">2026-04-21T10:38:29Z</dcterms:modified>
</cp:coreProperties>
</file>